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5480" windowHeight="11055" firstSheet="3" activeTab="3"/>
  </bookViews>
  <sheets>
    <sheet name="Дошкільні заклоди освіти" sheetId="2" r:id="rId1"/>
    <sheet name="Позашкільні заклоди освіти" sheetId="3" r:id="rId2"/>
    <sheet name="Централізована бухгалтерія" sheetId="4" r:id="rId3"/>
    <sheet name="1 КВ-Л 20 р" sheetId="15" r:id="rId4"/>
    <sheet name="лагерь 1 кв-л 20р" sheetId="17" r:id="rId5"/>
    <sheet name="подвоз 1 кв-л 20р" sheetId="18" r:id="rId6"/>
  </sheets>
  <definedNames>
    <definedName name="_xlnm.Print_Area" localSheetId="3">'1 КВ-Л 20 р'!$A$1:$L$59</definedName>
    <definedName name="_xlnm.Print_Area" localSheetId="4">'лагерь 1 кв-л 20р'!$B$1:$M$61</definedName>
    <definedName name="_xlnm.Print_Area" localSheetId="5">'подвоз 1 кв-л 20р'!$B$1:$M$61</definedName>
  </definedNames>
  <calcPr calcId="144525"/>
</workbook>
</file>

<file path=xl/calcChain.xml><?xml version="1.0" encoding="utf-8"?>
<calcChain xmlns="http://schemas.openxmlformats.org/spreadsheetml/2006/main">
  <c r="D51" i="15" l="1"/>
  <c r="D44" i="15"/>
  <c r="D43" i="15"/>
  <c r="D28" i="15"/>
  <c r="D24" i="15"/>
  <c r="D23" i="15"/>
  <c r="D22" i="15"/>
  <c r="D13" i="15"/>
  <c r="D12" i="15"/>
  <c r="D11" i="15"/>
  <c r="D49" i="15"/>
  <c r="D40" i="15"/>
  <c r="L25" i="15" l="1"/>
  <c r="L27" i="15"/>
  <c r="L26" i="15"/>
  <c r="L44" i="15"/>
  <c r="L43" i="15"/>
  <c r="L32" i="15"/>
  <c r="L31" i="15"/>
  <c r="L30" i="15"/>
  <c r="L29" i="15"/>
  <c r="L23" i="15"/>
  <c r="L15" i="15"/>
  <c r="L22" i="15"/>
  <c r="L12" i="15"/>
  <c r="L11" i="15"/>
  <c r="J14" i="15"/>
  <c r="J32" i="15"/>
  <c r="J31" i="15"/>
  <c r="J36" i="15"/>
  <c r="J29" i="15"/>
  <c r="J34" i="15"/>
  <c r="J33" i="15"/>
  <c r="J17" i="15"/>
  <c r="J15" i="15"/>
  <c r="J45" i="15"/>
  <c r="J25" i="15"/>
  <c r="J27" i="15"/>
  <c r="J26" i="15"/>
  <c r="J43" i="15"/>
  <c r="J23" i="15"/>
  <c r="J12" i="15"/>
  <c r="J11" i="15"/>
  <c r="H32" i="15"/>
  <c r="H31" i="15"/>
  <c r="H27" i="15"/>
  <c r="H43" i="15"/>
  <c r="H29" i="15"/>
  <c r="H23" i="15"/>
  <c r="H22" i="15"/>
  <c r="H12" i="15"/>
  <c r="H11" i="15"/>
  <c r="K32" i="15"/>
  <c r="K40" i="15"/>
  <c r="K31" i="15"/>
  <c r="K39" i="15"/>
  <c r="K37" i="15"/>
  <c r="K36" i="15"/>
  <c r="K33" i="15"/>
  <c r="K35" i="15"/>
  <c r="K29" i="15"/>
  <c r="I32" i="15"/>
  <c r="I31" i="15"/>
  <c r="I34" i="15"/>
  <c r="I33" i="15"/>
  <c r="I29" i="15"/>
  <c r="G32" i="15"/>
  <c r="G31" i="15"/>
  <c r="G30" i="15"/>
  <c r="G29" i="15"/>
  <c r="K16" i="15"/>
  <c r="K15" i="15"/>
  <c r="I17" i="15"/>
  <c r="I15" i="15"/>
  <c r="G14" i="15"/>
  <c r="K49" i="15"/>
  <c r="K43" i="15"/>
  <c r="I43" i="15"/>
  <c r="G43" i="15"/>
  <c r="K23" i="15"/>
  <c r="I23" i="15"/>
  <c r="G23" i="15"/>
  <c r="K22" i="15"/>
  <c r="I22" i="15"/>
  <c r="G22" i="15"/>
  <c r="K44" i="15"/>
  <c r="G44" i="15"/>
  <c r="I26" i="15"/>
  <c r="G26" i="15"/>
  <c r="K27" i="15"/>
  <c r="I27" i="15"/>
  <c r="G27" i="15"/>
  <c r="K25" i="15"/>
  <c r="I25" i="15"/>
  <c r="G25" i="15"/>
  <c r="K12" i="15"/>
  <c r="K11" i="15"/>
  <c r="I12" i="15"/>
  <c r="I11" i="15"/>
  <c r="G12" i="15"/>
  <c r="G11" i="15"/>
  <c r="M46" i="18"/>
  <c r="K46" i="18"/>
  <c r="I46" i="18"/>
  <c r="L46" i="18"/>
  <c r="J46" i="18"/>
  <c r="H46" i="18"/>
  <c r="M44" i="18" l="1"/>
  <c r="F46" i="18"/>
  <c r="J50" i="18"/>
  <c r="D33" i="15"/>
  <c r="L28" i="15"/>
  <c r="J22" i="15"/>
  <c r="E17" i="15"/>
  <c r="E15" i="15"/>
  <c r="E22" i="15"/>
  <c r="E36" i="15"/>
  <c r="K13" i="15"/>
  <c r="D17" i="15"/>
  <c r="D26" i="15"/>
  <c r="I50" i="18"/>
  <c r="H50" i="18"/>
  <c r="G49" i="18"/>
  <c r="F48" i="18"/>
  <c r="F47" i="18" s="1"/>
  <c r="E48" i="18"/>
  <c r="G48" i="18" s="1"/>
  <c r="M50" i="18"/>
  <c r="L50" i="18"/>
  <c r="F45" i="18"/>
  <c r="E45" i="18"/>
  <c r="L44" i="18"/>
  <c r="K44" i="18"/>
  <c r="J44" i="18"/>
  <c r="I44" i="18"/>
  <c r="H44" i="18"/>
  <c r="E44" i="18" s="1"/>
  <c r="F44" i="18"/>
  <c r="F43" i="18"/>
  <c r="E43" i="18"/>
  <c r="F41" i="18"/>
  <c r="E41" i="18"/>
  <c r="F40" i="18"/>
  <c r="E40" i="18"/>
  <c r="F39" i="18"/>
  <c r="D39" i="18" s="1"/>
  <c r="E39" i="18"/>
  <c r="F38" i="18"/>
  <c r="E38" i="18"/>
  <c r="F37" i="18"/>
  <c r="E37" i="18"/>
  <c r="G37" i="18" s="1"/>
  <c r="F36" i="18"/>
  <c r="E36" i="18"/>
  <c r="F35" i="18"/>
  <c r="E35" i="18"/>
  <c r="G35" i="18" s="1"/>
  <c r="F34" i="18"/>
  <c r="E34" i="18"/>
  <c r="G34" i="18" s="1"/>
  <c r="F33" i="18"/>
  <c r="E33" i="18"/>
  <c r="G33" i="18" s="1"/>
  <c r="F32" i="18"/>
  <c r="E32" i="18"/>
  <c r="G32" i="18" s="1"/>
  <c r="F31" i="18"/>
  <c r="E31" i="18"/>
  <c r="G31" i="18" s="1"/>
  <c r="F30" i="18"/>
  <c r="E30" i="18"/>
  <c r="G30" i="18" s="1"/>
  <c r="F29" i="18"/>
  <c r="E29" i="18"/>
  <c r="G29" i="18" s="1"/>
  <c r="F28" i="18"/>
  <c r="E28" i="18"/>
  <c r="G28" i="18" s="1"/>
  <c r="F27" i="18"/>
  <c r="E27" i="18"/>
  <c r="G27" i="18" s="1"/>
  <c r="F26" i="18"/>
  <c r="E26" i="18"/>
  <c r="G26" i="18" s="1"/>
  <c r="F25" i="18"/>
  <c r="E25" i="18"/>
  <c r="G25" i="18" s="1"/>
  <c r="F24" i="18"/>
  <c r="E24" i="18"/>
  <c r="G24" i="18" s="1"/>
  <c r="F23" i="18"/>
  <c r="E23" i="18"/>
  <c r="G23" i="18" s="1"/>
  <c r="F22" i="18"/>
  <c r="E22" i="18"/>
  <c r="G22" i="18" s="1"/>
  <c r="F17" i="18"/>
  <c r="E17" i="18"/>
  <c r="G17" i="18" s="1"/>
  <c r="F16" i="18"/>
  <c r="E16" i="18"/>
  <c r="G16" i="18" s="1"/>
  <c r="F15" i="18"/>
  <c r="E15" i="18"/>
  <c r="F14" i="18"/>
  <c r="E14" i="18"/>
  <c r="G14" i="18" s="1"/>
  <c r="F13" i="18"/>
  <c r="E13" i="18"/>
  <c r="G13" i="18" s="1"/>
  <c r="F12" i="18"/>
  <c r="E12" i="18"/>
  <c r="G12" i="18" s="1"/>
  <c r="F11" i="18"/>
  <c r="E11" i="18"/>
  <c r="G11" i="18" s="1"/>
  <c r="K52" i="17"/>
  <c r="J52" i="17"/>
  <c r="I52" i="17"/>
  <c r="O55" i="17" s="1"/>
  <c r="H52" i="17"/>
  <c r="G51" i="17"/>
  <c r="F50" i="17"/>
  <c r="F49" i="17" s="1"/>
  <c r="E50" i="17"/>
  <c r="G50" i="17" s="1"/>
  <c r="F48" i="17"/>
  <c r="E48" i="17"/>
  <c r="F47" i="17"/>
  <c r="E47" i="17"/>
  <c r="G47" i="17" s="1"/>
  <c r="F46" i="17"/>
  <c r="E46" i="17"/>
  <c r="G46" i="17" s="1"/>
  <c r="F45" i="17"/>
  <c r="E45" i="17"/>
  <c r="G45" i="17" s="1"/>
  <c r="G44" i="17"/>
  <c r="F43" i="17"/>
  <c r="E43" i="17"/>
  <c r="F42" i="17"/>
  <c r="E42" i="17"/>
  <c r="G42" i="17" s="1"/>
  <c r="F41" i="17"/>
  <c r="E41" i="17"/>
  <c r="F40" i="17"/>
  <c r="E40" i="17"/>
  <c r="G40" i="17" s="1"/>
  <c r="F39" i="17"/>
  <c r="E39" i="17"/>
  <c r="G39" i="17" s="1"/>
  <c r="F38" i="17"/>
  <c r="E38" i="17"/>
  <c r="D38" i="17" s="1"/>
  <c r="F37" i="17"/>
  <c r="E37" i="17"/>
  <c r="G37" i="17" s="1"/>
  <c r="F36" i="17"/>
  <c r="E36" i="17"/>
  <c r="G36" i="17" s="1"/>
  <c r="F35" i="17"/>
  <c r="E35" i="17"/>
  <c r="G35" i="17" s="1"/>
  <c r="F34" i="17"/>
  <c r="E34" i="17"/>
  <c r="G34" i="17" s="1"/>
  <c r="F33" i="17"/>
  <c r="E33" i="17"/>
  <c r="G33" i="17" s="1"/>
  <c r="F32" i="17"/>
  <c r="E32" i="17"/>
  <c r="G32" i="17" s="1"/>
  <c r="F31" i="17"/>
  <c r="E31" i="17"/>
  <c r="G31" i="17" s="1"/>
  <c r="F30" i="17"/>
  <c r="E30" i="17"/>
  <c r="G30" i="17" s="1"/>
  <c r="F29" i="17"/>
  <c r="E29" i="17"/>
  <c r="G29" i="17" s="1"/>
  <c r="F28" i="17"/>
  <c r="E28" i="17"/>
  <c r="G28" i="17" s="1"/>
  <c r="F27" i="17"/>
  <c r="E27" i="17"/>
  <c r="G27" i="17" s="1"/>
  <c r="F26" i="17"/>
  <c r="E26" i="17"/>
  <c r="G26" i="17" s="1"/>
  <c r="G25" i="17"/>
  <c r="G24" i="17"/>
  <c r="F23" i="17"/>
  <c r="E23" i="17"/>
  <c r="G23" i="17" s="1"/>
  <c r="F22" i="17"/>
  <c r="E22" i="17"/>
  <c r="G22" i="17" s="1"/>
  <c r="F17" i="17"/>
  <c r="E17" i="17"/>
  <c r="G17" i="17" s="1"/>
  <c r="F16" i="17"/>
  <c r="E16" i="17"/>
  <c r="G16" i="17" s="1"/>
  <c r="F15" i="17"/>
  <c r="E15" i="17"/>
  <c r="D15" i="17" s="1"/>
  <c r="F14" i="17"/>
  <c r="E14" i="17"/>
  <c r="G14" i="17" s="1"/>
  <c r="F13" i="17"/>
  <c r="E13" i="17"/>
  <c r="G13" i="17" s="1"/>
  <c r="F12" i="17"/>
  <c r="E12" i="17"/>
  <c r="G12" i="17" s="1"/>
  <c r="F11" i="17"/>
  <c r="F52" i="17" s="1"/>
  <c r="E11" i="17"/>
  <c r="E52" i="17" s="1"/>
  <c r="D50" i="15"/>
  <c r="E50" i="15"/>
  <c r="E48" i="15"/>
  <c r="D48" i="15"/>
  <c r="F48" i="15" s="1"/>
  <c r="F47" i="15" s="1"/>
  <c r="L47" i="15"/>
  <c r="K47" i="15"/>
  <c r="J47" i="15"/>
  <c r="I47" i="15"/>
  <c r="H47" i="15"/>
  <c r="G47" i="15"/>
  <c r="E47" i="15"/>
  <c r="E46" i="15"/>
  <c r="D46" i="15"/>
  <c r="J44" i="15"/>
  <c r="E44" i="15" s="1"/>
  <c r="D45" i="15"/>
  <c r="E45" i="15"/>
  <c r="I44" i="15"/>
  <c r="E41" i="15"/>
  <c r="D41" i="15"/>
  <c r="E40" i="15"/>
  <c r="D39" i="15"/>
  <c r="E39" i="15"/>
  <c r="E38" i="15"/>
  <c r="D38" i="15"/>
  <c r="F38" i="15" s="1"/>
  <c r="D37" i="15"/>
  <c r="E37" i="15"/>
  <c r="D36" i="15"/>
  <c r="E35" i="15"/>
  <c r="D35" i="15"/>
  <c r="E34" i="15"/>
  <c r="D34" i="15"/>
  <c r="E33" i="15"/>
  <c r="E31" i="15"/>
  <c r="D31" i="15"/>
  <c r="E30" i="15"/>
  <c r="D29" i="15"/>
  <c r="K28" i="15"/>
  <c r="G28" i="15"/>
  <c r="D27" i="15"/>
  <c r="E26" i="15"/>
  <c r="D25" i="15"/>
  <c r="K24" i="15"/>
  <c r="G24" i="15"/>
  <c r="E16" i="15"/>
  <c r="D16" i="15"/>
  <c r="D15" i="15"/>
  <c r="E14" i="15"/>
  <c r="D14" i="15"/>
  <c r="G13" i="15"/>
  <c r="E12" i="15"/>
  <c r="G48" i="17" l="1"/>
  <c r="E49" i="17"/>
  <c r="G49" i="17" s="1"/>
  <c r="G43" i="17"/>
  <c r="K51" i="15"/>
  <c r="F40" i="15"/>
  <c r="F41" i="15"/>
  <c r="F34" i="15"/>
  <c r="E25" i="15"/>
  <c r="F25" i="15" s="1"/>
  <c r="E29" i="15"/>
  <c r="F29" i="15" s="1"/>
  <c r="J13" i="15"/>
  <c r="L13" i="15"/>
  <c r="L24" i="15"/>
  <c r="D30" i="15"/>
  <c r="F30" i="15" s="1"/>
  <c r="E23" i="15"/>
  <c r="F23" i="15" s="1"/>
  <c r="E27" i="15"/>
  <c r="F27" i="15" s="1"/>
  <c r="I24" i="15"/>
  <c r="I28" i="15"/>
  <c r="F31" i="15"/>
  <c r="D32" i="15"/>
  <c r="F37" i="15"/>
  <c r="F46" i="15"/>
  <c r="F50" i="15"/>
  <c r="I13" i="15"/>
  <c r="E43" i="15"/>
  <c r="F43" i="15" s="1"/>
  <c r="E11" i="15"/>
  <c r="D15" i="18"/>
  <c r="D36" i="18"/>
  <c r="G38" i="18"/>
  <c r="G40" i="18"/>
  <c r="G41" i="18"/>
  <c r="G43" i="18"/>
  <c r="G45" i="18"/>
  <c r="E47" i="18"/>
  <c r="G47" i="18" s="1"/>
  <c r="K50" i="18"/>
  <c r="O51" i="18" s="1"/>
  <c r="F50" i="18"/>
  <c r="G44" i="18"/>
  <c r="J28" i="15"/>
  <c r="E32" i="15"/>
  <c r="F16" i="15"/>
  <c r="J24" i="15"/>
  <c r="F35" i="15"/>
  <c r="F22" i="15"/>
  <c r="F45" i="15"/>
  <c r="F12" i="15"/>
  <c r="F17" i="15"/>
  <c r="F14" i="15"/>
  <c r="F33" i="15"/>
  <c r="F26" i="15"/>
  <c r="G15" i="18"/>
  <c r="G36" i="18"/>
  <c r="G39" i="18"/>
  <c r="E46" i="18"/>
  <c r="G46" i="18" s="1"/>
  <c r="E50" i="18"/>
  <c r="G52" i="17"/>
  <c r="G15" i="17"/>
  <c r="G38" i="17"/>
  <c r="G11" i="17"/>
  <c r="D41" i="17"/>
  <c r="G41" i="17" s="1"/>
  <c r="C39" i="15"/>
  <c r="F39" i="15" s="1"/>
  <c r="H13" i="15"/>
  <c r="C15" i="15"/>
  <c r="F15" i="15" s="1"/>
  <c r="H24" i="15"/>
  <c r="H28" i="15"/>
  <c r="C36" i="15"/>
  <c r="F36" i="15" s="1"/>
  <c r="F44" i="15"/>
  <c r="D47" i="15"/>
  <c r="L51" i="15" l="1"/>
  <c r="E28" i="15"/>
  <c r="H51" i="15"/>
  <c r="F32" i="15"/>
  <c r="G50" i="18"/>
  <c r="F28" i="15"/>
  <c r="J51" i="15"/>
  <c r="E24" i="15"/>
  <c r="I51" i="15"/>
  <c r="F24" i="15"/>
  <c r="F11" i="15"/>
  <c r="E13" i="15"/>
  <c r="G51" i="15"/>
  <c r="N52" i="15" l="1"/>
  <c r="E51" i="15"/>
  <c r="F13" i="15"/>
  <c r="H16" i="4" l="1"/>
  <c r="E13" i="4"/>
  <c r="E10" i="4"/>
  <c r="D13" i="4"/>
  <c r="D10" i="4"/>
  <c r="G11" i="2"/>
  <c r="H11" i="2"/>
  <c r="K21" i="4"/>
  <c r="I21" i="4"/>
  <c r="G21" i="4"/>
  <c r="K16" i="4"/>
  <c r="I16" i="4"/>
  <c r="G16" i="4"/>
  <c r="K11" i="4"/>
  <c r="K34" i="4"/>
  <c r="G11" i="4"/>
  <c r="G34" i="4"/>
  <c r="I11" i="4"/>
  <c r="I34" i="4"/>
  <c r="C21" i="4"/>
  <c r="C11" i="4"/>
  <c r="D35" i="3"/>
  <c r="G25" i="3"/>
  <c r="D27" i="3"/>
  <c r="E36" i="3"/>
  <c r="D36" i="3"/>
  <c r="E35" i="3"/>
  <c r="F35" i="3" s="1"/>
  <c r="L25" i="3"/>
  <c r="K25" i="3"/>
  <c r="J25" i="3"/>
  <c r="H25" i="3"/>
  <c r="C25" i="3"/>
  <c r="K19" i="3"/>
  <c r="I19" i="3"/>
  <c r="K11" i="3"/>
  <c r="K40" i="3"/>
  <c r="I11" i="3"/>
  <c r="C11" i="3"/>
  <c r="K31" i="2"/>
  <c r="I31" i="2"/>
  <c r="C31" i="2"/>
  <c r="C18" i="2"/>
  <c r="D13" i="2"/>
  <c r="L11" i="2"/>
  <c r="K11" i="2"/>
  <c r="J11" i="2"/>
  <c r="I11" i="2"/>
  <c r="E24" i="2"/>
  <c r="D24" i="2"/>
  <c r="E23" i="2"/>
  <c r="D23" i="2"/>
  <c r="E22" i="2"/>
  <c r="D22" i="2"/>
  <c r="D10" i="2"/>
  <c r="D9" i="2"/>
  <c r="C16" i="4"/>
  <c r="C34" i="4" s="1"/>
  <c r="C19" i="3"/>
  <c r="C25" i="2"/>
  <c r="L16" i="4"/>
  <c r="L19" i="3"/>
  <c r="L25" i="2"/>
  <c r="L21" i="4"/>
  <c r="L11" i="4"/>
  <c r="L34" i="4" s="1"/>
  <c r="L11" i="3"/>
  <c r="L40" i="3"/>
  <c r="L31" i="2"/>
  <c r="L52" i="2"/>
  <c r="J16" i="4"/>
  <c r="J21" i="4"/>
  <c r="J11" i="4"/>
  <c r="J34" i="4"/>
  <c r="J19" i="3"/>
  <c r="J11" i="3"/>
  <c r="J40" i="3" s="1"/>
  <c r="J25" i="2"/>
  <c r="J52" i="2" s="1"/>
  <c r="J31" i="2"/>
  <c r="H21" i="4"/>
  <c r="H11" i="4"/>
  <c r="H34" i="4" s="1"/>
  <c r="H19" i="3"/>
  <c r="H11" i="3"/>
  <c r="H40" i="3"/>
  <c r="E40" i="3" s="1"/>
  <c r="H25" i="2"/>
  <c r="H52" i="2" s="1"/>
  <c r="E52" i="2" s="1"/>
  <c r="H31" i="2"/>
  <c r="O36" i="2"/>
  <c r="E32" i="3"/>
  <c r="D32" i="3"/>
  <c r="F32" i="3" s="1"/>
  <c r="E16" i="3"/>
  <c r="D16" i="3"/>
  <c r="F16" i="3"/>
  <c r="E45" i="2"/>
  <c r="D45" i="2"/>
  <c r="E44" i="2"/>
  <c r="D44" i="2"/>
  <c r="E33" i="3"/>
  <c r="D33" i="3"/>
  <c r="F33" i="3" s="1"/>
  <c r="I25" i="3"/>
  <c r="G31" i="2"/>
  <c r="E21" i="2"/>
  <c r="D21" i="2"/>
  <c r="E20" i="2"/>
  <c r="D20" i="2"/>
  <c r="E30" i="4"/>
  <c r="D30" i="4"/>
  <c r="F30" i="4"/>
  <c r="E29" i="4"/>
  <c r="D29" i="4"/>
  <c r="F29" i="4" s="1"/>
  <c r="G19" i="3"/>
  <c r="G11" i="3"/>
  <c r="G40" i="3"/>
  <c r="E17" i="3"/>
  <c r="D17" i="3"/>
  <c r="F17" i="3" s="1"/>
  <c r="E33" i="4"/>
  <c r="D33" i="4"/>
  <c r="F33" i="4" s="1"/>
  <c r="E32" i="4"/>
  <c r="D32" i="4"/>
  <c r="F32" i="4"/>
  <c r="E31" i="4"/>
  <c r="D31" i="4"/>
  <c r="F31" i="4" s="1"/>
  <c r="E28" i="4"/>
  <c r="D28" i="4"/>
  <c r="F28" i="4"/>
  <c r="E27" i="4"/>
  <c r="D27" i="4"/>
  <c r="F27" i="4" s="1"/>
  <c r="E26" i="4"/>
  <c r="D26" i="4"/>
  <c r="E25" i="4"/>
  <c r="D25" i="4"/>
  <c r="F25" i="4"/>
  <c r="E24" i="4"/>
  <c r="D24" i="4"/>
  <c r="F24" i="4" s="1"/>
  <c r="E23" i="4"/>
  <c r="D23" i="4"/>
  <c r="F23" i="4"/>
  <c r="D21" i="4"/>
  <c r="E21" i="4"/>
  <c r="F21" i="4" s="1"/>
  <c r="E20" i="4"/>
  <c r="D20" i="4"/>
  <c r="E19" i="4"/>
  <c r="D19" i="4"/>
  <c r="E18" i="4"/>
  <c r="D18" i="4"/>
  <c r="E16" i="4"/>
  <c r="D16" i="4"/>
  <c r="E15" i="4"/>
  <c r="D15" i="4"/>
  <c r="E14" i="4"/>
  <c r="D14" i="4"/>
  <c r="E11" i="4"/>
  <c r="D11" i="4"/>
  <c r="E9" i="4"/>
  <c r="E34" i="4" s="1"/>
  <c r="D9" i="4"/>
  <c r="D34" i="4" s="1"/>
  <c r="F34" i="4" s="1"/>
  <c r="E39" i="3"/>
  <c r="D39" i="3"/>
  <c r="F39" i="3"/>
  <c r="E38" i="3"/>
  <c r="D38" i="3"/>
  <c r="F38" i="3" s="1"/>
  <c r="E37" i="3"/>
  <c r="D37" i="3"/>
  <c r="F37" i="3"/>
  <c r="E30" i="3"/>
  <c r="D30" i="3"/>
  <c r="F30" i="3" s="1"/>
  <c r="E31" i="3"/>
  <c r="D31" i="3"/>
  <c r="F31" i="3"/>
  <c r="E29" i="3"/>
  <c r="D29" i="3"/>
  <c r="F29" i="3" s="1"/>
  <c r="E28" i="3"/>
  <c r="D28" i="3"/>
  <c r="F28" i="3"/>
  <c r="E27" i="3"/>
  <c r="F27" i="3"/>
  <c r="E25" i="3"/>
  <c r="E24" i="3"/>
  <c r="D24" i="3"/>
  <c r="F24" i="3"/>
  <c r="E23" i="3"/>
  <c r="D23" i="3"/>
  <c r="F23" i="3" s="1"/>
  <c r="E22" i="3"/>
  <c r="D22" i="3"/>
  <c r="F22" i="3"/>
  <c r="E21" i="3"/>
  <c r="D21" i="3"/>
  <c r="F21" i="3" s="1"/>
  <c r="D19" i="3"/>
  <c r="E19" i="3"/>
  <c r="F19" i="3"/>
  <c r="E15" i="3"/>
  <c r="D15" i="3"/>
  <c r="F15" i="3" s="1"/>
  <c r="E34" i="3"/>
  <c r="D34" i="3"/>
  <c r="F34" i="3"/>
  <c r="E14" i="3"/>
  <c r="D14" i="3"/>
  <c r="F14" i="3" s="1"/>
  <c r="E13" i="3"/>
  <c r="E11" i="3" s="1"/>
  <c r="D13" i="3"/>
  <c r="D11" i="3" s="1"/>
  <c r="E10" i="3"/>
  <c r="D10" i="3"/>
  <c r="F10" i="3" s="1"/>
  <c r="E9" i="3"/>
  <c r="D9" i="3"/>
  <c r="F9" i="3"/>
  <c r="E51" i="2"/>
  <c r="D51" i="2"/>
  <c r="F51" i="2" s="1"/>
  <c r="E50" i="2"/>
  <c r="D50" i="2"/>
  <c r="F50" i="2"/>
  <c r="E49" i="2"/>
  <c r="D49" i="2"/>
  <c r="F49" i="2" s="1"/>
  <c r="E48" i="2"/>
  <c r="D48" i="2"/>
  <c r="F48" i="2"/>
  <c r="E47" i="2"/>
  <c r="D47" i="2"/>
  <c r="F47" i="2" s="1"/>
  <c r="E31" i="2"/>
  <c r="E25" i="2"/>
  <c r="E46" i="2"/>
  <c r="D46" i="2"/>
  <c r="F46" i="2"/>
  <c r="E43" i="2"/>
  <c r="F43" i="2"/>
  <c r="D43" i="2"/>
  <c r="E42" i="2"/>
  <c r="D42" i="2"/>
  <c r="F42" i="2"/>
  <c r="E41" i="2"/>
  <c r="D41" i="2"/>
  <c r="F41" i="2" s="1"/>
  <c r="E40" i="2"/>
  <c r="D40" i="2"/>
  <c r="F40" i="2"/>
  <c r="E39" i="2"/>
  <c r="F39" i="2"/>
  <c r="D39" i="2"/>
  <c r="E38" i="2"/>
  <c r="D38" i="2"/>
  <c r="F38" i="2"/>
  <c r="E37" i="2"/>
  <c r="D37" i="2"/>
  <c r="F37" i="2" s="1"/>
  <c r="E36" i="2"/>
  <c r="D36" i="2"/>
  <c r="F36" i="2"/>
  <c r="E35" i="2"/>
  <c r="F35" i="2"/>
  <c r="D35" i="2"/>
  <c r="E34" i="2"/>
  <c r="D34" i="2"/>
  <c r="F34" i="2"/>
  <c r="E33" i="2"/>
  <c r="D33" i="2"/>
  <c r="F33" i="2" s="1"/>
  <c r="E30" i="2"/>
  <c r="D30" i="2"/>
  <c r="F30" i="2"/>
  <c r="E29" i="2"/>
  <c r="F29" i="2"/>
  <c r="D29" i="2"/>
  <c r="E28" i="2"/>
  <c r="D28" i="2"/>
  <c r="F28" i="2"/>
  <c r="E27" i="2"/>
  <c r="D27" i="2"/>
  <c r="F27" i="2" s="1"/>
  <c r="K25" i="2"/>
  <c r="I25" i="2"/>
  <c r="I52" i="2"/>
  <c r="G25" i="2"/>
  <c r="D25" i="2"/>
  <c r="F25" i="2" s="1"/>
  <c r="E16" i="2"/>
  <c r="E19" i="2"/>
  <c r="E14" i="2"/>
  <c r="E17" i="2"/>
  <c r="E18" i="2"/>
  <c r="E11" i="2" s="1"/>
  <c r="E13" i="2"/>
  <c r="D19" i="2"/>
  <c r="F19" i="2" s="1"/>
  <c r="G52" i="2"/>
  <c r="D52" i="2" s="1"/>
  <c r="F52" i="2" s="1"/>
  <c r="D18" i="2"/>
  <c r="K52" i="2"/>
  <c r="D17" i="2"/>
  <c r="D16" i="2"/>
  <c r="F16" i="2" s="1"/>
  <c r="E15" i="2"/>
  <c r="D15" i="2"/>
  <c r="F15" i="2" s="1"/>
  <c r="D14" i="2"/>
  <c r="D11" i="2" s="1"/>
  <c r="F11" i="2" s="1"/>
  <c r="E10" i="2"/>
  <c r="F10" i="2" s="1"/>
  <c r="E9" i="2"/>
  <c r="F9" i="2" s="1"/>
  <c r="F26" i="4"/>
  <c r="F9" i="4"/>
  <c r="F10" i="4"/>
  <c r="F11" i="4"/>
  <c r="F13" i="4"/>
  <c r="F14" i="4"/>
  <c r="F16" i="4"/>
  <c r="F18" i="4"/>
  <c r="F19" i="4"/>
  <c r="F20" i="4"/>
  <c r="F13" i="3"/>
  <c r="D25" i="3"/>
  <c r="F25" i="3"/>
  <c r="I40" i="3"/>
  <c r="D40" i="3"/>
  <c r="F40" i="3" s="1"/>
  <c r="F36" i="3"/>
  <c r="F24" i="2"/>
  <c r="F23" i="2"/>
  <c r="F22" i="2"/>
  <c r="C11" i="2"/>
  <c r="C52" i="2"/>
  <c r="F17" i="2"/>
  <c r="F13" i="2"/>
  <c r="F20" i="2"/>
  <c r="F21" i="2"/>
  <c r="D31" i="2"/>
  <c r="F31" i="2" s="1"/>
  <c r="C40" i="3"/>
  <c r="F14" i="2"/>
  <c r="F11" i="3" l="1"/>
</calcChain>
</file>

<file path=xl/sharedStrings.xml><?xml version="1.0" encoding="utf-8"?>
<sst xmlns="http://schemas.openxmlformats.org/spreadsheetml/2006/main" count="568" uniqueCount="226">
  <si>
    <t>№ з/п</t>
  </si>
  <si>
    <t>план</t>
  </si>
  <si>
    <t>виконано</t>
  </si>
  <si>
    <t>% виконання</t>
  </si>
  <si>
    <t>в тому числі</t>
  </si>
  <si>
    <t>ВСЬОГО</t>
  </si>
  <si>
    <t>Керівник</t>
  </si>
  <si>
    <t>тис.грн.</t>
  </si>
  <si>
    <t>Додаток</t>
  </si>
  <si>
    <t>головний розпорядник бюджетних коштів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</si>
  <si>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</si>
  <si>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</si>
  <si>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</si>
  <si>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</si>
  <si>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</si>
  <si>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</si>
  <si>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</si>
  <si>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</si>
  <si>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</si>
  <si>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>Предмети, матеріали-всього</t>
  </si>
  <si>
    <t>канцелярське приладдя, папір</t>
  </si>
  <si>
    <t>газопостачання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</si>
  <si>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</si>
  <si>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</si>
  <si>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</si>
  <si>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</si>
  <si>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</si>
  <si>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</si>
  <si>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</si>
  <si>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</si>
  <si>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</si>
  <si>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</si>
  <si>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</si>
  <si>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</si>
  <si>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</si>
  <si>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</si>
  <si>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</si>
  <si>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</si>
  <si>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</si>
  <si>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послуги з охорони ДНЗ №51</t>
  </si>
  <si>
    <t>5.3</t>
  </si>
  <si>
    <t>5.4</t>
  </si>
  <si>
    <t>5.5</t>
  </si>
  <si>
    <t>5.6</t>
  </si>
  <si>
    <t>Медикаменти та дезактин</t>
  </si>
  <si>
    <t>Продукти харчування</t>
  </si>
  <si>
    <t>8</t>
  </si>
  <si>
    <t>Видатки на відрядження</t>
  </si>
  <si>
    <t>9</t>
  </si>
  <si>
    <t>Окремі заходи по реалізації держ.програм</t>
  </si>
  <si>
    <t>оплата за послуги з вивезення та захоронення твердих і рідких побутових відходів.</t>
  </si>
  <si>
    <t>10</t>
  </si>
  <si>
    <t>Інші видатки</t>
  </si>
  <si>
    <t>корм для звірів та птахів</t>
  </si>
  <si>
    <t xml:space="preserve">господарчі, канцелярські товари </t>
  </si>
  <si>
    <t>3,2</t>
  </si>
  <si>
    <t>підписка</t>
  </si>
  <si>
    <t>обслуговування програми"Бухгалтерія-IC"</t>
  </si>
  <si>
    <t>ремонт комп`ютерной техніки, заправка катриджа</t>
  </si>
  <si>
    <t>І.В.Дем`яненко</t>
  </si>
  <si>
    <t>придбання водонагрівачів</t>
  </si>
  <si>
    <t>3,7</t>
  </si>
  <si>
    <t>3,8</t>
  </si>
  <si>
    <t>5,7</t>
  </si>
  <si>
    <t>5,8</t>
  </si>
  <si>
    <t>5,9</t>
  </si>
  <si>
    <t>5,10</t>
  </si>
  <si>
    <t>5,11</t>
  </si>
  <si>
    <t>5,12</t>
  </si>
  <si>
    <t>придбання катриджів, принтерів</t>
  </si>
  <si>
    <t>обрізка дерев,сухостою</t>
  </si>
  <si>
    <t>5,6</t>
  </si>
  <si>
    <t>миючі засоби</t>
  </si>
  <si>
    <t>3,9</t>
  </si>
  <si>
    <t>техобслуговування газових лічильників в котельнях,підземного газопроводу ДНЗ №1,8</t>
  </si>
  <si>
    <t>повірка ваговимірювальних приладів</t>
  </si>
  <si>
    <t>видалення аварійних дерев</t>
  </si>
  <si>
    <t>інвентарізація землі, реєстрація державних актів</t>
  </si>
  <si>
    <t>придбання муз.апар.та комп.техніки</t>
  </si>
  <si>
    <t>повірка газосигналізаторів та техобслуговування системи газопостачання,контура заземлення</t>
  </si>
  <si>
    <t>заправка картріджа</t>
  </si>
  <si>
    <t>налаштування ПК, установка комп.програми</t>
  </si>
  <si>
    <t xml:space="preserve">канцелярські, господарчі товари </t>
  </si>
  <si>
    <t>послуги зв`язку, інтернет, почти, оголошення до міждународного видання</t>
  </si>
  <si>
    <t>заміна та установка вікон</t>
  </si>
  <si>
    <t>наладка автоматики котелень та ремонт, прочистка димових та вентканалів,техобслуговув. по ДНЗ №1,8</t>
  </si>
  <si>
    <t>5,13</t>
  </si>
  <si>
    <t>атестація робочих місць</t>
  </si>
  <si>
    <t>5,14</t>
  </si>
  <si>
    <t>лаболаторні дослідждення</t>
  </si>
  <si>
    <t>3,4</t>
  </si>
  <si>
    <t>3,5</t>
  </si>
  <si>
    <t>придбання шиферу, дошок та шкафів</t>
  </si>
  <si>
    <t>поточний ремонт м`якої покрівлі, сходових кліток, каналізації, системи опалення, заміна вікон, монтаж вхідних дверейі ...</t>
  </si>
  <si>
    <t>прочистка ДВК,випробув.пожкранів, перезарядка вогнегасників</t>
  </si>
  <si>
    <t>повірка лічильників теплової енергії, манометрів, термометрів, контура заземлення,перезарядка вогнегасників</t>
  </si>
  <si>
    <t>м"який інвентар,господарчі товари,посуд</t>
  </si>
  <si>
    <t>послуги зв`язку, інтернет,посл.банка</t>
  </si>
  <si>
    <t>повірка лічильників тепла, манометрів, термометрів, регуляторів тиску,монтаж,демонт.лічильників</t>
  </si>
  <si>
    <t>послуги зв`язку, інтернет</t>
  </si>
  <si>
    <t>техобслуговування лічильників тепла при запуску опалення, техобслуг. сонячних батарей,т/о регул.тепла</t>
  </si>
  <si>
    <t>3,6</t>
  </si>
  <si>
    <t>придбання спортінвентарь,пожінвентарь</t>
  </si>
  <si>
    <t>Грошова оцінка землі,інвентаріз.будівлі</t>
  </si>
  <si>
    <t xml:space="preserve">меблі, килимові вироби, побутова техніка,принтер, лінолеум </t>
  </si>
  <si>
    <t>придбання труб,сантех.вироби,цемент,кахель</t>
  </si>
  <si>
    <t>поточний ремонт електрощитової, установка на фасаді будівлі світового показника,п.р.канал.,замінавузла пит.води</t>
  </si>
  <si>
    <t>парова станція</t>
  </si>
  <si>
    <t>новорічні подарунки</t>
  </si>
  <si>
    <t>послуги  архівації</t>
  </si>
  <si>
    <t>3,10</t>
  </si>
  <si>
    <t>3,11</t>
  </si>
  <si>
    <t>3,12</t>
  </si>
  <si>
    <t>придбання спец.одягу</t>
  </si>
  <si>
    <t>придбання мариіди(електр,комфорки)</t>
  </si>
  <si>
    <t>придбання електричних матеріалів, радіоелектронна апаратура, газонокосарка</t>
  </si>
  <si>
    <t xml:space="preserve">повірки  лічильників води, манометрів, термометрів,газу, тепла, діелектричних рукавичок, електролічильників,контура заземлення </t>
  </si>
  <si>
    <t>ремонт контура заземлення, випробування пожкранів, аварійн.ремонт електрообладнання</t>
  </si>
  <si>
    <t>Звіт про використання бюджетних коштів за I квартал (півріччя, 9 місяців, рік)2017р.</t>
  </si>
  <si>
    <t xml:space="preserve"> КТКВ  1011010 "Дошкільні навчальні заклади" відділу освіти Павлоградської міської ради.</t>
  </si>
  <si>
    <t>I квартал 2017 року</t>
  </si>
  <si>
    <t>січень</t>
  </si>
  <si>
    <t>лютий</t>
  </si>
  <si>
    <t>березень</t>
  </si>
  <si>
    <t>залишки на 01.01.2017 року</t>
  </si>
  <si>
    <t xml:space="preserve"> КТКВ 1011090 "Позашкільні заклади освіти, заходи із позашкільної роботи з дітьми" відділу освіти Павлоградської міської ради.</t>
  </si>
  <si>
    <t>залишки на 01.01.2017року</t>
  </si>
  <si>
    <t>КТКВ 1011190 "Централізована бухгалтерія" відділу освіти Павлоградської міської ради.</t>
  </si>
  <si>
    <t>залишки на 01.01.2017р.</t>
  </si>
  <si>
    <t>засоби захисту органів дихання</t>
  </si>
  <si>
    <t>послуги ветлікаря</t>
  </si>
  <si>
    <t>оплата за послуги за дератизацію</t>
  </si>
  <si>
    <t>Предмети, матеріали-всього в т.ч.</t>
  </si>
  <si>
    <t>Оплата послуг (крім комунальних)-всього в т.ч.</t>
  </si>
  <si>
    <t>Медикаменти</t>
  </si>
  <si>
    <t>витрати на вивезення побутових відходів</t>
  </si>
  <si>
    <t>Харчування учнів</t>
  </si>
  <si>
    <t>Окремі заходи по реалізації державних(регіональних) програм, не віднесені до заходів розвитку</t>
  </si>
  <si>
    <t>9.1</t>
  </si>
  <si>
    <t>9.2</t>
  </si>
  <si>
    <t>Перевезення дітей пільгової категорії</t>
  </si>
  <si>
    <t>лабораторне дослідження води</t>
  </si>
  <si>
    <t>5.8</t>
  </si>
  <si>
    <t>5.9</t>
  </si>
  <si>
    <t>5.10</t>
  </si>
  <si>
    <t>повірка контуру заземлення</t>
  </si>
  <si>
    <t>5.11</t>
  </si>
  <si>
    <t>5.12</t>
  </si>
  <si>
    <t>ремонт по припису (держнагляду)</t>
  </si>
  <si>
    <t>5.13</t>
  </si>
  <si>
    <t>Капітальні видатки</t>
  </si>
  <si>
    <t>10.1</t>
  </si>
  <si>
    <t>Придбання ноутбуків</t>
  </si>
  <si>
    <t>придбання господарчих товарів</t>
  </si>
  <si>
    <t>О.Б. Осипчук</t>
  </si>
  <si>
    <t>Головний бухгалтер</t>
  </si>
  <si>
    <t>послуги інтернету, зв’язку</t>
  </si>
  <si>
    <t>11</t>
  </si>
  <si>
    <t>Інші поточні видатки</t>
  </si>
  <si>
    <t>Січень</t>
  </si>
  <si>
    <t>Лютий</t>
  </si>
  <si>
    <t>Березень</t>
  </si>
  <si>
    <t>придбання електроінструменту</t>
  </si>
  <si>
    <t>Повірка монометрів ,термометрів (всі школи)</t>
  </si>
  <si>
    <t>5.7</t>
  </si>
  <si>
    <t>Ю.Є.Марухно</t>
  </si>
  <si>
    <t xml:space="preserve">Навчання </t>
  </si>
  <si>
    <t>придбання бланків</t>
  </si>
  <si>
    <t>Комп'ютерне обладнання</t>
  </si>
  <si>
    <t>довідка БТІ</t>
  </si>
  <si>
    <t>придбання електр.швейн.машинок</t>
  </si>
  <si>
    <t>перевірка  вентканалів</t>
  </si>
  <si>
    <t>деззасоби</t>
  </si>
  <si>
    <t>3.7</t>
  </si>
  <si>
    <t>поточний ремонт туалету для хлопчиків</t>
  </si>
  <si>
    <t>3.8</t>
  </si>
  <si>
    <t>ткань</t>
  </si>
  <si>
    <t>Послуги по перевезенню дітей на стрільби та змагання</t>
  </si>
  <si>
    <t>перезарядка вогнегаснеків</t>
  </si>
  <si>
    <t xml:space="preserve">ремонт дорожки </t>
  </si>
  <si>
    <t>поточний ремонт електропостачання</t>
  </si>
  <si>
    <t>5.14</t>
  </si>
  <si>
    <t>ремонт внутрішнього водогону</t>
  </si>
  <si>
    <t xml:space="preserve">залишки </t>
  </si>
  <si>
    <t>12</t>
  </si>
  <si>
    <t>Соціальне забеспечення (компенс.за шкільну форму)</t>
  </si>
  <si>
    <t>перевірка діелектричних рукавиць,ботів,інструменту</t>
  </si>
  <si>
    <t>послуги модемного зв'язку</t>
  </si>
  <si>
    <t>1 квартал 2020 року</t>
  </si>
  <si>
    <t>залишки на 01.01.2020 року</t>
  </si>
  <si>
    <t xml:space="preserve">КФК  0611162  </t>
  </si>
  <si>
    <t>КФК 0611020</t>
  </si>
  <si>
    <t>6.1</t>
  </si>
  <si>
    <t>6.2</t>
  </si>
  <si>
    <t>6.3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</si>
  <si>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</si>
  <si>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</si>
  <si>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</si>
  <si>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</si>
  <si>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</si>
  <si>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</si>
  <si>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</si>
  <si>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</si>
  <si>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</si>
  <si>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</si>
  <si>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</si>
  <si>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</si>
  <si>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</si>
  <si>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</si>
  <si>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Оплата комунальних послуг та єнергоносіїв</t>
  </si>
  <si>
    <t>Придбання періодичних видань (Бюджетна бухгалтерія та оплата праці)</t>
  </si>
  <si>
    <t>Придбання канцтоварів</t>
  </si>
  <si>
    <t>Шкільна крейда</t>
  </si>
  <si>
    <t>Пакет оновлень програмного комплексу "Курс"</t>
  </si>
  <si>
    <t>Дезінсекція та дератизація</t>
  </si>
  <si>
    <t>Послуги з обслуговування програмного забеспечення для автоматизації бухгалтерії</t>
  </si>
  <si>
    <t>Поточний ремонт комп'ютерної техніки</t>
  </si>
  <si>
    <t>Транспортні послуги по перевезенню дітей,вчителів на змагання та стрільби</t>
  </si>
  <si>
    <t>Послуга за заправку картриджа</t>
  </si>
  <si>
    <t>Ремонт по припису (держенергонагляд)</t>
  </si>
  <si>
    <t>Лабораторні дослідження води</t>
  </si>
  <si>
    <t>витрати на вивезення великогабаритних відходів</t>
  </si>
  <si>
    <t>КПК 1011020  Павлоградськак загальноосвітня  школа І-ІІІ ступенів №11 Павлоградської міської ради</t>
  </si>
  <si>
    <t xml:space="preserve">Директор  </t>
  </si>
  <si>
    <t>Звіт про використання бюджетних коштів за 1 квартал  2020 року</t>
  </si>
  <si>
    <t>КФК 0613140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</si>
</sst>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34" x14ac:knownFonts="1">
    <font>
      <sz val="10"/>
      <name val="Arial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4"/>
      <color rgb="FFFF0000"/>
      <name val="Arial Cyr"/>
      <charset val="204"/>
    </font>
    <font>
      <sz val="14"/>
      <color rgb="FFFF0000"/>
      <name val="Times New Roman"/>
      <family val="1"/>
      <charset val="204"/>
    </font>
    <font>
      <sz val="18"/>
      <name val="Arial Cyr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0" xfId="0" applyFont="1"/>
    <xf numFmtId="0" fontId="7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5" xfId="0" applyFont="1" applyBorder="1"/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0" fontId="4" fillId="0" borderId="0" xfId="0" applyFont="1" applyAlignment="1">
      <alignment horizontal="center"/>
    </xf>
    <xf numFmtId="2" fontId="4" fillId="0" borderId="2" xfId="0" applyNumberFormat="1" applyFont="1" applyBorder="1"/>
    <xf numFmtId="49" fontId="4" fillId="3" borderId="3" xfId="0" applyNumberFormat="1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11" fillId="0" borderId="8" xfId="0" applyFont="1" applyBorder="1" applyAlignment="1">
      <alignment horizontal="justify" vertical="center"/>
    </xf>
    <xf numFmtId="165" fontId="4" fillId="3" borderId="8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49" fontId="4" fillId="3" borderId="7" xfId="0" applyNumberFormat="1" applyFont="1" applyFill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165" fontId="4" fillId="3" borderId="9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justify" vertical="center"/>
    </xf>
    <xf numFmtId="0" fontId="4" fillId="0" borderId="10" xfId="0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justify" vertical="center"/>
    </xf>
    <xf numFmtId="165" fontId="9" fillId="4" borderId="8" xfId="0" applyNumberFormat="1" applyFont="1" applyFill="1" applyBorder="1" applyAlignment="1">
      <alignment horizontal="center"/>
    </xf>
    <xf numFmtId="165" fontId="9" fillId="4" borderId="2" xfId="0" applyNumberFormat="1" applyFont="1" applyFill="1" applyBorder="1" applyAlignment="1">
      <alignment horizontal="center"/>
    </xf>
    <xf numFmtId="165" fontId="9" fillId="4" borderId="2" xfId="0" applyNumberFormat="1" applyFont="1" applyFill="1" applyBorder="1"/>
    <xf numFmtId="0" fontId="9" fillId="4" borderId="8" xfId="0" applyFont="1" applyFill="1" applyBorder="1" applyAlignment="1">
      <alignment horizontal="center"/>
    </xf>
    <xf numFmtId="165" fontId="4" fillId="4" borderId="10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49" fontId="9" fillId="4" borderId="3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/>
    </xf>
    <xf numFmtId="2" fontId="9" fillId="4" borderId="2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49" fontId="4" fillId="6" borderId="7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justify" vertical="center"/>
    </xf>
    <xf numFmtId="165" fontId="4" fillId="6" borderId="2" xfId="0" applyNumberFormat="1" applyFont="1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0" fontId="1" fillId="7" borderId="0" xfId="0" applyFont="1" applyFill="1"/>
    <xf numFmtId="165" fontId="4" fillId="4" borderId="10" xfId="0" applyNumberFormat="1" applyFont="1" applyFill="1" applyBorder="1" applyAlignment="1">
      <alignment horizontal="center"/>
    </xf>
    <xf numFmtId="0" fontId="11" fillId="4" borderId="8" xfId="0" applyFont="1" applyFill="1" applyBorder="1" applyAlignment="1">
      <alignment horizontal="justify" vertical="center"/>
    </xf>
    <xf numFmtId="0" fontId="4" fillId="0" borderId="10" xfId="0" applyFont="1" applyBorder="1" applyAlignment="1">
      <alignment horizontal="center" wrapText="1"/>
    </xf>
    <xf numFmtId="0" fontId="7" fillId="5" borderId="8" xfId="0" applyFont="1" applyFill="1" applyBorder="1" applyAlignment="1">
      <alignment horizontal="justify" vertical="center"/>
    </xf>
    <xf numFmtId="0" fontId="9" fillId="5" borderId="8" xfId="0" applyFont="1" applyFill="1" applyBorder="1" applyAlignment="1">
      <alignment horizontal="center"/>
    </xf>
    <xf numFmtId="165" fontId="9" fillId="5" borderId="8" xfId="0" applyNumberFormat="1" applyFont="1" applyFill="1" applyBorder="1" applyAlignment="1">
      <alignment horizontal="center"/>
    </xf>
    <xf numFmtId="2" fontId="4" fillId="5" borderId="2" xfId="0" applyNumberFormat="1" applyFont="1" applyFill="1" applyBorder="1" applyAlignment="1">
      <alignment horizontal="center"/>
    </xf>
    <xf numFmtId="49" fontId="9" fillId="5" borderId="3" xfId="0" applyNumberFormat="1" applyFont="1" applyFill="1" applyBorder="1" applyAlignment="1">
      <alignment horizontal="center" vertical="center"/>
    </xf>
    <xf numFmtId="165" fontId="9" fillId="5" borderId="2" xfId="0" applyNumberFormat="1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49" fontId="4" fillId="5" borderId="3" xfId="0" applyNumberFormat="1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justify" vertical="center"/>
    </xf>
    <xf numFmtId="0" fontId="4" fillId="5" borderId="10" xfId="0" applyFont="1" applyFill="1" applyBorder="1" applyAlignment="1">
      <alignment horizontal="center" vertical="center"/>
    </xf>
    <xf numFmtId="165" fontId="4" fillId="5" borderId="2" xfId="0" applyNumberFormat="1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165" fontId="4" fillId="5" borderId="8" xfId="0" applyNumberFormat="1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5" fontId="9" fillId="0" borderId="10" xfId="0" applyNumberFormat="1" applyFont="1" applyBorder="1" applyAlignment="1">
      <alignment horizontal="center" vertical="center"/>
    </xf>
    <xf numFmtId="165" fontId="4" fillId="5" borderId="10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justify" vertical="center"/>
    </xf>
    <xf numFmtId="0" fontId="7" fillId="0" borderId="12" xfId="0" applyFont="1" applyBorder="1" applyAlignment="1">
      <alignment horizontal="justify" vertical="center"/>
    </xf>
    <xf numFmtId="0" fontId="11" fillId="0" borderId="12" xfId="0" applyFont="1" applyBorder="1" applyAlignment="1">
      <alignment horizontal="justify" vertical="center"/>
    </xf>
    <xf numFmtId="1" fontId="5" fillId="0" borderId="0" xfId="0" applyNumberFormat="1" applyFont="1"/>
    <xf numFmtId="2" fontId="5" fillId="0" borderId="0" xfId="0" applyNumberFormat="1" applyFont="1"/>
    <xf numFmtId="165" fontId="0" fillId="0" borderId="0" xfId="0" applyNumberFormat="1"/>
    <xf numFmtId="165" fontId="5" fillId="0" borderId="0" xfId="0" applyNumberFormat="1" applyFont="1"/>
    <xf numFmtId="0" fontId="14" fillId="0" borderId="0" xfId="0" applyFont="1"/>
    <xf numFmtId="165" fontId="15" fillId="0" borderId="8" xfId="0" applyNumberFormat="1" applyFont="1" applyBorder="1" applyAlignment="1">
      <alignment horizontal="center"/>
    </xf>
    <xf numFmtId="165" fontId="4" fillId="3" borderId="12" xfId="0" applyNumberFormat="1" applyFont="1" applyFill="1" applyBorder="1" applyAlignment="1">
      <alignment horizontal="center"/>
    </xf>
    <xf numFmtId="165" fontId="4" fillId="0" borderId="13" xfId="0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165" fontId="4" fillId="0" borderId="10" xfId="0" applyNumberFormat="1" applyFont="1" applyBorder="1" applyAlignment="1">
      <alignment horizontal="center"/>
    </xf>
    <xf numFmtId="165" fontId="4" fillId="0" borderId="9" xfId="0" applyNumberFormat="1" applyFont="1" applyFill="1" applyBorder="1" applyAlignment="1">
      <alignment horizontal="center"/>
    </xf>
    <xf numFmtId="165" fontId="9" fillId="0" borderId="15" xfId="0" applyNumberFormat="1" applyFont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165" fontId="9" fillId="0" borderId="10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 vertical="center"/>
    </xf>
    <xf numFmtId="165" fontId="9" fillId="5" borderId="10" xfId="0" applyNumberFormat="1" applyFont="1" applyFill="1" applyBorder="1" applyAlignment="1">
      <alignment horizontal="center"/>
    </xf>
    <xf numFmtId="165" fontId="1" fillId="7" borderId="0" xfId="0" applyNumberFormat="1" applyFont="1" applyFill="1"/>
    <xf numFmtId="0" fontId="12" fillId="0" borderId="2" xfId="0" applyFont="1" applyBorder="1"/>
    <xf numFmtId="2" fontId="12" fillId="0" borderId="2" xfId="0" applyNumberFormat="1" applyFont="1" applyBorder="1"/>
    <xf numFmtId="165" fontId="12" fillId="0" borderId="2" xfId="0" applyNumberFormat="1" applyFont="1" applyBorder="1"/>
    <xf numFmtId="0" fontId="12" fillId="0" borderId="2" xfId="0" applyFont="1" applyBorder="1" applyAlignment="1">
      <alignment horizontal="center"/>
    </xf>
    <xf numFmtId="0" fontId="12" fillId="0" borderId="8" xfId="0" applyFont="1" applyBorder="1"/>
    <xf numFmtId="165" fontId="12" fillId="0" borderId="8" xfId="0" applyNumberFormat="1" applyFont="1" applyBorder="1"/>
    <xf numFmtId="0" fontId="12" fillId="0" borderId="8" xfId="0" applyFont="1" applyBorder="1" applyAlignment="1">
      <alignment horizontal="center"/>
    </xf>
    <xf numFmtId="165" fontId="12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5" fontId="12" fillId="3" borderId="8" xfId="0" applyNumberFormat="1" applyFont="1" applyFill="1" applyBorder="1" applyAlignment="1">
      <alignment horizontal="center"/>
    </xf>
    <xf numFmtId="165" fontId="3" fillId="4" borderId="2" xfId="0" applyNumberFormat="1" applyFont="1" applyFill="1" applyBorder="1"/>
    <xf numFmtId="0" fontId="3" fillId="4" borderId="8" xfId="0" applyFont="1" applyFill="1" applyBorder="1" applyAlignment="1">
      <alignment horizontal="center"/>
    </xf>
    <xf numFmtId="165" fontId="12" fillId="4" borderId="2" xfId="0" applyNumberFormat="1" applyFont="1" applyFill="1" applyBorder="1"/>
    <xf numFmtId="0" fontId="3" fillId="4" borderId="8" xfId="0" applyFont="1" applyFill="1" applyBorder="1"/>
    <xf numFmtId="0" fontId="12" fillId="3" borderId="8" xfId="0" applyFont="1" applyFill="1" applyBorder="1"/>
    <xf numFmtId="165" fontId="12" fillId="3" borderId="8" xfId="0" applyNumberFormat="1" applyFont="1" applyFill="1" applyBorder="1"/>
    <xf numFmtId="165" fontId="12" fillId="3" borderId="2" xfId="0" applyNumberFormat="1" applyFont="1" applyFill="1" applyBorder="1"/>
    <xf numFmtId="0" fontId="12" fillId="4" borderId="2" xfId="0" applyFont="1" applyFill="1" applyBorder="1"/>
    <xf numFmtId="165" fontId="12" fillId="4" borderId="8" xfId="0" applyNumberFormat="1" applyFont="1" applyFill="1" applyBorder="1"/>
    <xf numFmtId="165" fontId="12" fillId="4" borderId="9" xfId="0" applyNumberFormat="1" applyFont="1" applyFill="1" applyBorder="1"/>
    <xf numFmtId="0" fontId="12" fillId="4" borderId="8" xfId="0" applyFont="1" applyFill="1" applyBorder="1"/>
    <xf numFmtId="0" fontId="12" fillId="4" borderId="9" xfId="0" applyFont="1" applyFill="1" applyBorder="1"/>
    <xf numFmtId="0" fontId="7" fillId="4" borderId="12" xfId="0" applyFont="1" applyFill="1" applyBorder="1" applyAlignment="1">
      <alignment horizontal="justify" vertical="center"/>
    </xf>
    <xf numFmtId="0" fontId="13" fillId="0" borderId="12" xfId="0" applyFont="1" applyBorder="1" applyAlignment="1">
      <alignment horizontal="justify" vertical="center"/>
    </xf>
    <xf numFmtId="0" fontId="13" fillId="3" borderId="12" xfId="0" applyFont="1" applyFill="1" applyBorder="1" applyAlignment="1">
      <alignment horizontal="justify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justify"/>
    </xf>
    <xf numFmtId="0" fontId="13" fillId="0" borderId="12" xfId="0" applyFont="1" applyFill="1" applyBorder="1" applyAlignment="1">
      <alignment horizontal="justify" vertical="center"/>
    </xf>
    <xf numFmtId="0" fontId="13" fillId="0" borderId="12" xfId="0" applyFont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/>
    </xf>
    <xf numFmtId="0" fontId="4" fillId="2" borderId="16" xfId="0" applyFont="1" applyFill="1" applyBorder="1" applyAlignment="1">
      <alignment horizontal="justify" vertical="center"/>
    </xf>
    <xf numFmtId="165" fontId="12" fillId="0" borderId="6" xfId="0" applyNumberFormat="1" applyFont="1" applyBorder="1" applyAlignment="1">
      <alignment horizontal="center" vertical="center"/>
    </xf>
    <xf numFmtId="165" fontId="12" fillId="0" borderId="17" xfId="0" applyNumberFormat="1" applyFont="1" applyBorder="1" applyAlignment="1">
      <alignment horizontal="center" vertical="center"/>
    </xf>
    <xf numFmtId="165" fontId="9" fillId="4" borderId="3" xfId="0" applyNumberFormat="1" applyFont="1" applyFill="1" applyBorder="1" applyAlignment="1">
      <alignment horizontal="center"/>
    </xf>
    <xf numFmtId="165" fontId="9" fillId="4" borderId="9" xfId="0" applyNumberFormat="1" applyFont="1" applyFill="1" applyBorder="1" applyAlignment="1">
      <alignment horizontal="center"/>
    </xf>
    <xf numFmtId="0" fontId="11" fillId="0" borderId="17" xfId="0" applyFont="1" applyBorder="1" applyAlignment="1">
      <alignment horizontal="justify" vertical="center"/>
    </xf>
    <xf numFmtId="165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5" fontId="12" fillId="0" borderId="17" xfId="0" applyNumberFormat="1" applyFont="1" applyBorder="1" applyAlignment="1">
      <alignment horizontal="center"/>
    </xf>
    <xf numFmtId="165" fontId="3" fillId="4" borderId="6" xfId="0" applyNumberFormat="1" applyFont="1" applyFill="1" applyBorder="1" applyAlignment="1">
      <alignment horizontal="center"/>
    </xf>
    <xf numFmtId="165" fontId="3" fillId="4" borderId="9" xfId="0" applyNumberFormat="1" applyFont="1" applyFill="1" applyBorder="1" applyAlignment="1">
      <alignment horizontal="center"/>
    </xf>
    <xf numFmtId="0" fontId="12" fillId="0" borderId="17" xfId="0" applyFont="1" applyBorder="1" applyAlignment="1">
      <alignment horizontal="justify" vertical="center"/>
    </xf>
    <xf numFmtId="0" fontId="12" fillId="0" borderId="17" xfId="0" applyFont="1" applyBorder="1" applyAlignment="1">
      <alignment horizontal="center"/>
    </xf>
    <xf numFmtId="165" fontId="3" fillId="4" borderId="3" xfId="0" applyNumberFormat="1" applyFont="1" applyFill="1" applyBorder="1" applyAlignment="1">
      <alignment horizontal="center"/>
    </xf>
    <xf numFmtId="165" fontId="3" fillId="4" borderId="9" xfId="0" applyNumberFormat="1" applyFont="1" applyFill="1" applyBorder="1"/>
    <xf numFmtId="0" fontId="12" fillId="0" borderId="17" xfId="0" applyFont="1" applyBorder="1" applyAlignment="1">
      <alignment horizontal="center" vertical="center"/>
    </xf>
    <xf numFmtId="165" fontId="12" fillId="0" borderId="17" xfId="0" applyNumberFormat="1" applyFont="1" applyBorder="1" applyAlignment="1">
      <alignment horizontal="center" wrapText="1"/>
    </xf>
    <xf numFmtId="165" fontId="12" fillId="3" borderId="17" xfId="0" applyNumberFormat="1" applyFont="1" applyFill="1" applyBorder="1" applyAlignment="1">
      <alignment horizontal="center"/>
    </xf>
    <xf numFmtId="165" fontId="12" fillId="4" borderId="17" xfId="0" applyNumberFormat="1" applyFont="1" applyFill="1" applyBorder="1" applyAlignment="1">
      <alignment horizontal="center" vertical="center"/>
    </xf>
    <xf numFmtId="165" fontId="12" fillId="2" borderId="18" xfId="0" applyNumberFormat="1" applyFont="1" applyFill="1" applyBorder="1" applyAlignment="1">
      <alignment horizontal="center"/>
    </xf>
    <xf numFmtId="165" fontId="12" fillId="2" borderId="19" xfId="0" applyNumberFormat="1" applyFont="1" applyFill="1" applyBorder="1"/>
    <xf numFmtId="2" fontId="12" fillId="6" borderId="19" xfId="0" applyNumberFormat="1" applyFont="1" applyFill="1" applyBorder="1"/>
    <xf numFmtId="165" fontId="12" fillId="2" borderId="19" xfId="0" applyNumberFormat="1" applyFont="1" applyFill="1" applyBorder="1" applyAlignment="1">
      <alignment horizontal="center"/>
    </xf>
    <xf numFmtId="165" fontId="12" fillId="2" borderId="20" xfId="0" applyNumberFormat="1" applyFont="1" applyFill="1" applyBorder="1"/>
    <xf numFmtId="0" fontId="4" fillId="8" borderId="8" xfId="0" applyFont="1" applyFill="1" applyBorder="1" applyAlignment="1">
      <alignment horizontal="center"/>
    </xf>
    <xf numFmtId="0" fontId="12" fillId="8" borderId="8" xfId="0" applyFont="1" applyFill="1" applyBorder="1" applyAlignment="1">
      <alignment horizontal="center"/>
    </xf>
    <xf numFmtId="165" fontId="12" fillId="8" borderId="8" xfId="0" applyNumberFormat="1" applyFont="1" applyFill="1" applyBorder="1" applyAlignment="1">
      <alignment horizontal="center"/>
    </xf>
    <xf numFmtId="2" fontId="12" fillId="8" borderId="8" xfId="0" applyNumberFormat="1" applyFont="1" applyFill="1" applyBorder="1" applyAlignment="1">
      <alignment horizontal="center"/>
    </xf>
    <xf numFmtId="165" fontId="3" fillId="8" borderId="8" xfId="0" applyNumberFormat="1" applyFont="1" applyFill="1" applyBorder="1" applyAlignment="1">
      <alignment horizontal="center"/>
    </xf>
    <xf numFmtId="0" fontId="12" fillId="8" borderId="8" xfId="0" applyFont="1" applyFill="1" applyBorder="1"/>
    <xf numFmtId="165" fontId="3" fillId="8" borderId="8" xfId="0" applyNumberFormat="1" applyFont="1" applyFill="1" applyBorder="1"/>
    <xf numFmtId="165" fontId="12" fillId="8" borderId="8" xfId="0" applyNumberFormat="1" applyFont="1" applyFill="1" applyBorder="1"/>
    <xf numFmtId="165" fontId="12" fillId="8" borderId="2" xfId="0" applyNumberFormat="1" applyFont="1" applyFill="1" applyBorder="1"/>
    <xf numFmtId="165" fontId="9" fillId="8" borderId="8" xfId="0" applyNumberFormat="1" applyFont="1" applyFill="1" applyBorder="1" applyAlignment="1">
      <alignment horizontal="center"/>
    </xf>
    <xf numFmtId="165" fontId="12" fillId="2" borderId="19" xfId="0" applyNumberFormat="1" applyFont="1" applyFill="1" applyBorder="1" applyAlignment="1">
      <alignment horizontal="right"/>
    </xf>
    <xf numFmtId="165" fontId="12" fillId="8" borderId="9" xfId="0" applyNumberFormat="1" applyFont="1" applyFill="1" applyBorder="1"/>
    <xf numFmtId="0" fontId="12" fillId="8" borderId="9" xfId="0" applyFont="1" applyFill="1" applyBorder="1" applyAlignment="1">
      <alignment horizontal="center"/>
    </xf>
    <xf numFmtId="165" fontId="12" fillId="8" borderId="9" xfId="0" applyNumberFormat="1" applyFont="1" applyFill="1" applyBorder="1" applyAlignment="1">
      <alignment horizontal="center"/>
    </xf>
    <xf numFmtId="0" fontId="12" fillId="8" borderId="9" xfId="0" applyFont="1" applyFill="1" applyBorder="1"/>
    <xf numFmtId="165" fontId="12" fillId="8" borderId="15" xfId="0" applyNumberFormat="1" applyFont="1" applyFill="1" applyBorder="1"/>
    <xf numFmtId="0" fontId="4" fillId="8" borderId="9" xfId="0" applyFont="1" applyFill="1" applyBorder="1" applyAlignment="1">
      <alignment horizontal="center"/>
    </xf>
    <xf numFmtId="165" fontId="9" fillId="4" borderId="8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justify" vertical="center"/>
    </xf>
    <xf numFmtId="165" fontId="9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/>
    <xf numFmtId="0" fontId="1" fillId="0" borderId="0" xfId="0" applyFont="1" applyFill="1"/>
    <xf numFmtId="0" fontId="16" fillId="0" borderId="0" xfId="0" applyFont="1" applyFill="1"/>
    <xf numFmtId="164" fontId="16" fillId="0" borderId="0" xfId="0" applyNumberFormat="1" applyFont="1" applyFill="1"/>
    <xf numFmtId="0" fontId="17" fillId="0" borderId="0" xfId="0" applyFont="1" applyFill="1"/>
    <xf numFmtId="164" fontId="17" fillId="0" borderId="0" xfId="0" applyNumberFormat="1" applyFont="1" applyFill="1"/>
    <xf numFmtId="0" fontId="19" fillId="0" borderId="0" xfId="0" applyFont="1" applyFill="1"/>
    <xf numFmtId="49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justify" vertical="center"/>
    </xf>
    <xf numFmtId="165" fontId="19" fillId="0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/>
    <xf numFmtId="166" fontId="16" fillId="0" borderId="0" xfId="0" applyNumberFormat="1" applyFont="1" applyFill="1"/>
    <xf numFmtId="164" fontId="19" fillId="0" borderId="0" xfId="0" applyNumberFormat="1" applyFont="1" applyFill="1" applyBorder="1" applyAlignment="1">
      <alignment horizontal="center"/>
    </xf>
    <xf numFmtId="166" fontId="17" fillId="0" borderId="0" xfId="0" applyNumberFormat="1" applyFont="1" applyFill="1" applyBorder="1"/>
    <xf numFmtId="166" fontId="18" fillId="0" borderId="0" xfId="0" applyNumberFormat="1" applyFont="1" applyFill="1" applyBorder="1"/>
    <xf numFmtId="0" fontId="12" fillId="0" borderId="0" xfId="0" applyFont="1" applyFill="1"/>
    <xf numFmtId="164" fontId="12" fillId="0" borderId="0" xfId="0" applyNumberFormat="1" applyFont="1" applyFill="1"/>
    <xf numFmtId="0" fontId="20" fillId="0" borderId="0" xfId="0" applyFont="1" applyFill="1" applyBorder="1" applyAlignment="1">
      <alignment horizontal="center"/>
    </xf>
    <xf numFmtId="0" fontId="3" fillId="0" borderId="0" xfId="0" applyFont="1" applyFill="1"/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justify" vertical="center"/>
    </xf>
    <xf numFmtId="165" fontId="3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/>
    <xf numFmtId="49" fontId="12" fillId="0" borderId="0" xfId="0" applyNumberFormat="1" applyFont="1" applyFill="1"/>
    <xf numFmtId="164" fontId="12" fillId="0" borderId="5" xfId="0" applyNumberFormat="1" applyFont="1" applyFill="1" applyBorder="1"/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166" fontId="12" fillId="0" borderId="0" xfId="0" applyNumberFormat="1" applyFont="1" applyFill="1"/>
    <xf numFmtId="0" fontId="9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 wrapText="1"/>
    </xf>
    <xf numFmtId="164" fontId="26" fillId="0" borderId="8" xfId="0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justify" vertical="center"/>
    </xf>
    <xf numFmtId="165" fontId="25" fillId="0" borderId="8" xfId="0" applyNumberFormat="1" applyFont="1" applyFill="1" applyBorder="1" applyAlignment="1">
      <alignment horizontal="center" vertical="center"/>
    </xf>
    <xf numFmtId="164" fontId="25" fillId="0" borderId="8" xfId="0" applyNumberFormat="1" applyFont="1" applyFill="1" applyBorder="1"/>
    <xf numFmtId="164" fontId="25" fillId="0" borderId="8" xfId="0" applyNumberFormat="1" applyFont="1" applyFill="1" applyBorder="1" applyAlignment="1">
      <alignment horizontal="center"/>
    </xf>
    <xf numFmtId="49" fontId="27" fillId="0" borderId="8" xfId="0" applyNumberFormat="1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justify" vertical="center"/>
    </xf>
    <xf numFmtId="164" fontId="27" fillId="0" borderId="8" xfId="0" applyNumberFormat="1" applyFont="1" applyFill="1" applyBorder="1"/>
    <xf numFmtId="164" fontId="27" fillId="0" borderId="8" xfId="0" applyNumberFormat="1" applyFont="1" applyFill="1" applyBorder="1" applyAlignment="1">
      <alignment horizontal="center"/>
    </xf>
    <xf numFmtId="49" fontId="25" fillId="0" borderId="8" xfId="0" applyNumberFormat="1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2" fontId="27" fillId="0" borderId="8" xfId="0" applyNumberFormat="1" applyFont="1" applyFill="1" applyBorder="1"/>
    <xf numFmtId="49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justify" vertical="center"/>
    </xf>
    <xf numFmtId="165" fontId="25" fillId="0" borderId="0" xfId="0" applyNumberFormat="1" applyFont="1" applyFill="1" applyBorder="1" applyAlignment="1">
      <alignment horizontal="center" vertical="center"/>
    </xf>
    <xf numFmtId="164" fontId="27" fillId="0" borderId="0" xfId="0" applyNumberFormat="1" applyFont="1" applyFill="1" applyBorder="1"/>
    <xf numFmtId="164" fontId="25" fillId="0" borderId="0" xfId="0" applyNumberFormat="1" applyFont="1" applyFill="1" applyBorder="1" applyAlignment="1">
      <alignment horizontal="center"/>
    </xf>
    <xf numFmtId="166" fontId="27" fillId="0" borderId="0" xfId="0" applyNumberFormat="1" applyFont="1" applyFill="1" applyBorder="1"/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justify" vertical="center"/>
    </xf>
    <xf numFmtId="165" fontId="3" fillId="0" borderId="8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/>
    <xf numFmtId="164" fontId="3" fillId="0" borderId="8" xfId="0" applyNumberFormat="1" applyFont="1" applyFill="1" applyBorder="1" applyAlignment="1">
      <alignment horizontal="center"/>
    </xf>
    <xf numFmtId="164" fontId="21" fillId="0" borderId="8" xfId="0" applyNumberFormat="1" applyFont="1" applyFill="1" applyBorder="1" applyAlignment="1">
      <alignment horizontal="center"/>
    </xf>
    <xf numFmtId="164" fontId="22" fillId="0" borderId="8" xfId="0" applyNumberFormat="1" applyFont="1" applyFill="1" applyBorder="1" applyAlignment="1">
      <alignment horizontal="center"/>
    </xf>
    <xf numFmtId="49" fontId="12" fillId="0" borderId="8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justify" vertical="center"/>
    </xf>
    <xf numFmtId="164" fontId="12" fillId="0" borderId="8" xfId="0" applyNumberFormat="1" applyFont="1" applyFill="1" applyBorder="1"/>
    <xf numFmtId="164" fontId="23" fillId="0" borderId="8" xfId="0" applyNumberFormat="1" applyFont="1" applyFill="1" applyBorder="1" applyAlignment="1">
      <alignment horizontal="center"/>
    </xf>
    <xf numFmtId="164" fontId="12" fillId="0" borderId="8" xfId="0" applyNumberFormat="1" applyFont="1" applyFill="1" applyBorder="1" applyAlignment="1">
      <alignment horizontal="center"/>
    </xf>
    <xf numFmtId="164" fontId="24" fillId="0" borderId="8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 wrapText="1"/>
    </xf>
    <xf numFmtId="164" fontId="24" fillId="0" borderId="8" xfId="0" applyNumberFormat="1" applyFont="1" applyFill="1" applyBorder="1"/>
    <xf numFmtId="0" fontId="3" fillId="0" borderId="8" xfId="0" applyFont="1" applyFill="1" applyBorder="1" applyAlignment="1">
      <alignment horizontal="left" vertical="center" wrapText="1"/>
    </xf>
    <xf numFmtId="166" fontId="3" fillId="0" borderId="8" xfId="0" applyNumberFormat="1" applyFont="1" applyFill="1" applyBorder="1"/>
    <xf numFmtId="164" fontId="1" fillId="0" borderId="0" xfId="0" applyNumberFormat="1" applyFont="1" applyFill="1"/>
    <xf numFmtId="0" fontId="9" fillId="0" borderId="0" xfId="0" applyFont="1" applyFill="1"/>
    <xf numFmtId="164" fontId="4" fillId="0" borderId="0" xfId="0" applyNumberFormat="1" applyFont="1" applyFill="1"/>
    <xf numFmtId="49" fontId="1" fillId="0" borderId="0" xfId="0" applyNumberFormat="1" applyFont="1" applyFill="1"/>
    <xf numFmtId="0" fontId="4" fillId="0" borderId="0" xfId="0" applyFont="1" applyFill="1"/>
    <xf numFmtId="0" fontId="28" fillId="0" borderId="0" xfId="0" applyFont="1" applyFill="1"/>
    <xf numFmtId="166" fontId="4" fillId="0" borderId="0" xfId="0" applyNumberFormat="1" applyFont="1" applyFill="1"/>
    <xf numFmtId="0" fontId="29" fillId="0" borderId="8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justify" vertical="center"/>
    </xf>
    <xf numFmtId="165" fontId="26" fillId="0" borderId="8" xfId="0" applyNumberFormat="1" applyFont="1" applyFill="1" applyBorder="1" applyAlignment="1">
      <alignment horizontal="center" vertical="center"/>
    </xf>
    <xf numFmtId="164" fontId="26" fillId="0" borderId="8" xfId="0" applyNumberFormat="1" applyFont="1" applyFill="1" applyBorder="1"/>
    <xf numFmtId="164" fontId="26" fillId="0" borderId="8" xfId="0" applyNumberFormat="1" applyFont="1" applyFill="1" applyBorder="1" applyAlignment="1">
      <alignment horizontal="center"/>
    </xf>
    <xf numFmtId="49" fontId="30" fillId="0" borderId="8" xfId="0" applyNumberFormat="1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justify" vertical="center"/>
    </xf>
    <xf numFmtId="164" fontId="30" fillId="0" borderId="8" xfId="0" applyNumberFormat="1" applyFont="1" applyFill="1" applyBorder="1"/>
    <xf numFmtId="164" fontId="30" fillId="0" borderId="8" xfId="0" applyNumberFormat="1" applyFont="1" applyFill="1" applyBorder="1" applyAlignment="1">
      <alignment horizontal="center"/>
    </xf>
    <xf numFmtId="49" fontId="26" fillId="0" borderId="8" xfId="0" applyNumberFormat="1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32" fillId="0" borderId="8" xfId="0" applyFont="1" applyFill="1" applyBorder="1" applyAlignment="1">
      <alignment horizontal="justify" vertical="center"/>
    </xf>
    <xf numFmtId="0" fontId="29" fillId="0" borderId="8" xfId="0" applyFont="1" applyFill="1" applyBorder="1" applyAlignment="1">
      <alignment horizontal="left" vertical="center" wrapText="1"/>
    </xf>
    <xf numFmtId="0" fontId="33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center" vertical="center" wrapText="1"/>
    </xf>
    <xf numFmtId="164" fontId="33" fillId="0" borderId="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view="pageBreakPreview" topLeftCell="B46" zoomScale="60" zoomScaleNormal="100" workbookViewId="0">
      <selection activeCell="K80" sqref="K80"/>
    </sheetView>
  </sheetViews>
  <sheetFormatPr defaultRowHeight="12.75" x14ac:dyDescent="0.2"/>
  <cols>
    <col min="2" max="2" width="38.7109375" customWidth="1"/>
    <col min="3" max="3" width="15.5703125" customWidth="1"/>
    <col min="4" max="4" width="18.85546875" customWidth="1"/>
    <col min="5" max="5" width="17.85546875" customWidth="1"/>
    <col min="6" max="6" width="17.42578125" customWidth="1"/>
    <col min="7" max="7" width="17.85546875" customWidth="1"/>
    <col min="8" max="9" width="19.28515625" customWidth="1"/>
    <col min="10" max="10" width="19.5703125" customWidth="1"/>
    <col min="11" max="11" width="19.7109375" customWidth="1"/>
    <col min="12" max="12" width="20" customWidth="1"/>
    <col min="13" max="13" width="19.140625" bestFit="1" customWidth="1"/>
    <col min="15" max="15" width="14.7109375" bestFit="1" customWidth="1"/>
  </cols>
  <sheetData>
    <row r="1" spans="1:1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221" t="s">
        <v>8</v>
      </c>
      <c r="L1" s="221"/>
    </row>
    <row r="2" spans="1:12" ht="20.25" x14ac:dyDescent="0.2">
      <c r="A2" s="222" t="s">
        <v>118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12" ht="20.25" x14ac:dyDescent="0.3">
      <c r="A3" s="223" t="s">
        <v>119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</row>
    <row r="4" spans="1:12" ht="15.75" x14ac:dyDescent="0.25">
      <c r="A4" s="225" t="s">
        <v>9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</row>
    <row r="5" spans="1:12" ht="24.7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2" ht="15.75" x14ac:dyDescent="0.2">
      <c r="A6" s="226" t="s">
        <v>0</v>
      </c>
      <c r="B6" s="232" t="s">
        <v>10</v>
      </c>
      <c r="C6" s="229" t="s">
        <v>124</v>
      </c>
      <c r="D6" s="235" t="s">
        <v>120</v>
      </c>
      <c r="E6" s="235"/>
      <c r="F6" s="235"/>
      <c r="G6" s="235" t="s">
        <v>4</v>
      </c>
      <c r="H6" s="235"/>
      <c r="I6" s="235"/>
      <c r="J6" s="235"/>
      <c r="K6" s="235"/>
      <c r="L6" s="237"/>
    </row>
    <row r="7" spans="1:12" ht="15.75" x14ac:dyDescent="0.2">
      <c r="A7" s="227"/>
      <c r="B7" s="233"/>
      <c r="C7" s="230"/>
      <c r="D7" s="236"/>
      <c r="E7" s="236"/>
      <c r="F7" s="236"/>
      <c r="G7" s="236" t="s">
        <v>121</v>
      </c>
      <c r="H7" s="236"/>
      <c r="I7" s="236" t="s">
        <v>122</v>
      </c>
      <c r="J7" s="236"/>
      <c r="K7" s="236" t="s">
        <v>123</v>
      </c>
      <c r="L7" s="238"/>
    </row>
    <row r="8" spans="1:12" ht="16.5" thickBot="1" x14ac:dyDescent="0.25">
      <c r="A8" s="228"/>
      <c r="B8" s="234"/>
      <c r="C8" s="231"/>
      <c r="D8" s="4" t="s">
        <v>1</v>
      </c>
      <c r="E8" s="4" t="s">
        <v>2</v>
      </c>
      <c r="F8" s="96" t="s">
        <v>3</v>
      </c>
      <c r="G8" s="4" t="s">
        <v>1</v>
      </c>
      <c r="H8" s="4" t="s">
        <v>2</v>
      </c>
      <c r="I8" s="4" t="s">
        <v>1</v>
      </c>
      <c r="J8" s="4" t="s">
        <v>2</v>
      </c>
      <c r="K8" s="4" t="s">
        <v>1</v>
      </c>
      <c r="L8" s="7" t="s">
        <v>2</v>
      </c>
    </row>
    <row r="9" spans="1:12" ht="29.25" customHeight="1" thickBot="1" x14ac:dyDescent="0.35">
      <c r="A9" s="12">
        <v>1</v>
      </c>
      <c r="B9" s="99" t="s">
        <v>11</v>
      </c>
      <c r="C9" s="150"/>
      <c r="D9" s="119">
        <f>SUM(G9,I9,K9)</f>
        <v>0</v>
      </c>
      <c r="E9" s="121">
        <f>SUM(H9,J9,L9)</f>
        <v>10746.862809999999</v>
      </c>
      <c r="F9" s="120" t="e">
        <f>SUM(E9)*100/(D9+C9)</f>
        <v>#DIV/0!</v>
      </c>
      <c r="G9" s="119"/>
      <c r="H9" s="181">
        <v>3352.8185199999998</v>
      </c>
      <c r="I9" s="122"/>
      <c r="J9" s="181">
        <v>3535.35851</v>
      </c>
      <c r="K9" s="119"/>
      <c r="L9" s="188">
        <v>3858.6857799999998</v>
      </c>
    </row>
    <row r="10" spans="1:12" ht="28.5" customHeight="1" thickBot="1" x14ac:dyDescent="0.35">
      <c r="A10" s="13">
        <v>2</v>
      </c>
      <c r="B10" s="100" t="s">
        <v>12</v>
      </c>
      <c r="C10" s="151"/>
      <c r="D10" s="121">
        <f>SUM(G10,I10,K10)</f>
        <v>0</v>
      </c>
      <c r="E10" s="120">
        <f>SUM(H10,J10,L10)</f>
        <v>2390.0745900000002</v>
      </c>
      <c r="F10" s="120" t="e">
        <f>SUM(E10)*100/(D10+C10)</f>
        <v>#DIV/0!</v>
      </c>
      <c r="G10" s="123"/>
      <c r="H10" s="180">
        <v>750.53686000000005</v>
      </c>
      <c r="I10" s="125"/>
      <c r="J10" s="180">
        <v>789.83271000000002</v>
      </c>
      <c r="K10" s="124"/>
      <c r="L10" s="184">
        <v>849.70501999999999</v>
      </c>
    </row>
    <row r="11" spans="1:12" ht="33" customHeight="1" thickBot="1" x14ac:dyDescent="0.35">
      <c r="A11" s="61">
        <v>3</v>
      </c>
      <c r="B11" s="141" t="s">
        <v>19</v>
      </c>
      <c r="C11" s="152">
        <f>SUM(C13:C24)</f>
        <v>0</v>
      </c>
      <c r="D11" s="56">
        <f>SUM(D13:D24)</f>
        <v>0</v>
      </c>
      <c r="E11" s="190">
        <f>SUM(E13:E24)</f>
        <v>11.689019999999999</v>
      </c>
      <c r="F11" s="58" t="e">
        <f>SUM(E11)*100/(D11+C11)</f>
        <v>#DIV/0!</v>
      </c>
      <c r="G11" s="56">
        <f t="shared" ref="G11:L11" si="0">SUM(G13:G24)</f>
        <v>0</v>
      </c>
      <c r="H11" s="56">
        <f t="shared" si="0"/>
        <v>0</v>
      </c>
      <c r="I11" s="56">
        <f t="shared" si="0"/>
        <v>0</v>
      </c>
      <c r="J11" s="182">
        <f t="shared" si="0"/>
        <v>0</v>
      </c>
      <c r="K11" s="56">
        <f t="shared" si="0"/>
        <v>0</v>
      </c>
      <c r="L11" s="153">
        <f t="shared" si="0"/>
        <v>11.689019999999999</v>
      </c>
    </row>
    <row r="12" spans="1:12" ht="23.25" customHeight="1" thickBot="1" x14ac:dyDescent="0.35">
      <c r="A12" s="6"/>
      <c r="B12" s="101" t="s">
        <v>13</v>
      </c>
      <c r="C12" s="154"/>
      <c r="D12" s="5"/>
      <c r="E12" s="5"/>
      <c r="F12" s="17"/>
      <c r="G12" s="26"/>
      <c r="H12" s="173"/>
      <c r="I12" s="26"/>
      <c r="J12" s="173"/>
      <c r="K12" s="27"/>
      <c r="L12" s="189"/>
    </row>
    <row r="13" spans="1:12" ht="25.5" customHeight="1" thickBot="1" x14ac:dyDescent="0.35">
      <c r="A13" s="8" t="s">
        <v>22</v>
      </c>
      <c r="B13" s="142" t="s">
        <v>60</v>
      </c>
      <c r="C13" s="155"/>
      <c r="D13" s="121">
        <f>SUM(G13,I13,K13)</f>
        <v>0</v>
      </c>
      <c r="E13" s="121">
        <f t="shared" ref="E13:E25" si="1">SUM(H13,J13,L13)</f>
        <v>0</v>
      </c>
      <c r="F13" s="120" t="e">
        <f t="shared" ref="F13:F19" si="2">SUM(E13)*100/(D13+C13)</f>
        <v>#DIV/0!</v>
      </c>
      <c r="G13" s="125"/>
      <c r="H13" s="174"/>
      <c r="I13" s="126"/>
      <c r="J13" s="174"/>
      <c r="K13" s="126"/>
      <c r="L13" s="185"/>
    </row>
    <row r="14" spans="1:12" ht="28.5" customHeight="1" thickBot="1" x14ac:dyDescent="0.35">
      <c r="A14" s="8" t="s">
        <v>23</v>
      </c>
      <c r="B14" s="142" t="s">
        <v>20</v>
      </c>
      <c r="C14" s="156">
        <v>0</v>
      </c>
      <c r="D14" s="121">
        <f t="shared" ref="D14:D25" si="3">SUM(G14,I14,K14)</f>
        <v>0</v>
      </c>
      <c r="E14" s="121">
        <f t="shared" si="1"/>
        <v>0</v>
      </c>
      <c r="F14" s="120" t="e">
        <f t="shared" si="2"/>
        <v>#DIV/0!</v>
      </c>
      <c r="G14" s="127"/>
      <c r="H14" s="174"/>
      <c r="I14" s="126"/>
      <c r="J14" s="174"/>
      <c r="K14" s="126"/>
      <c r="L14" s="186"/>
    </row>
    <row r="15" spans="1:12" ht="27.75" customHeight="1" thickBot="1" x14ac:dyDescent="0.35">
      <c r="A15" s="8" t="s">
        <v>24</v>
      </c>
      <c r="B15" s="142" t="s">
        <v>72</v>
      </c>
      <c r="C15" s="155"/>
      <c r="D15" s="121">
        <f t="shared" si="3"/>
        <v>0</v>
      </c>
      <c r="E15" s="121">
        <f t="shared" si="1"/>
        <v>4.7178599999999999</v>
      </c>
      <c r="F15" s="120" t="e">
        <f t="shared" si="2"/>
        <v>#DIV/0!</v>
      </c>
      <c r="G15" s="126"/>
      <c r="H15" s="174"/>
      <c r="I15" s="126"/>
      <c r="J15" s="175"/>
      <c r="K15" s="125"/>
      <c r="L15" s="185">
        <v>4.7178599999999999</v>
      </c>
    </row>
    <row r="16" spans="1:12" ht="40.5" customHeight="1" thickBot="1" x14ac:dyDescent="0.35">
      <c r="A16" s="8" t="s">
        <v>25</v>
      </c>
      <c r="B16" s="143" t="s">
        <v>105</v>
      </c>
      <c r="C16" s="156"/>
      <c r="D16" s="121">
        <f t="shared" si="3"/>
        <v>0</v>
      </c>
      <c r="E16" s="121">
        <f t="shared" si="1"/>
        <v>0</v>
      </c>
      <c r="F16" s="120" t="e">
        <f t="shared" si="2"/>
        <v>#DIV/0!</v>
      </c>
      <c r="G16" s="126"/>
      <c r="H16" s="175"/>
      <c r="I16" s="126"/>
      <c r="J16" s="175"/>
      <c r="K16" s="126"/>
      <c r="L16" s="186"/>
    </row>
    <row r="17" spans="1:15" ht="48.75" customHeight="1" thickBot="1" x14ac:dyDescent="0.35">
      <c r="A17" s="18" t="s">
        <v>26</v>
      </c>
      <c r="B17" s="142" t="s">
        <v>114</v>
      </c>
      <c r="C17" s="156">
        <v>0</v>
      </c>
      <c r="D17" s="121">
        <f t="shared" si="3"/>
        <v>0</v>
      </c>
      <c r="E17" s="121">
        <f t="shared" si="1"/>
        <v>0</v>
      </c>
      <c r="F17" s="120" t="e">
        <f t="shared" si="2"/>
        <v>#DIV/0!</v>
      </c>
      <c r="G17" s="128"/>
      <c r="H17" s="175"/>
      <c r="I17" s="128"/>
      <c r="J17" s="175"/>
      <c r="K17" s="128"/>
      <c r="L17" s="186"/>
    </row>
    <row r="18" spans="1:15" ht="27" customHeight="1" thickBot="1" x14ac:dyDescent="0.35">
      <c r="A18" s="8" t="s">
        <v>27</v>
      </c>
      <c r="B18" s="142" t="s">
        <v>113</v>
      </c>
      <c r="C18" s="155">
        <f>10-0.8-3.7-5.5</f>
        <v>0</v>
      </c>
      <c r="D18" s="121">
        <f t="shared" si="3"/>
        <v>0</v>
      </c>
      <c r="E18" s="121">
        <f t="shared" si="1"/>
        <v>0</v>
      </c>
      <c r="F18" s="120">
        <v>0</v>
      </c>
      <c r="G18" s="125"/>
      <c r="H18" s="176"/>
      <c r="I18" s="125"/>
      <c r="J18" s="174"/>
      <c r="K18" s="126"/>
      <c r="L18" s="185"/>
    </row>
    <row r="19" spans="1:15" ht="52.5" customHeight="1" thickBot="1" x14ac:dyDescent="0.35">
      <c r="A19" s="8" t="s">
        <v>61</v>
      </c>
      <c r="B19" s="144" t="s">
        <v>115</v>
      </c>
      <c r="C19" s="156"/>
      <c r="D19" s="121">
        <f t="shared" si="3"/>
        <v>0</v>
      </c>
      <c r="E19" s="121">
        <f t="shared" si="1"/>
        <v>0</v>
      </c>
      <c r="F19" s="120" t="e">
        <f t="shared" si="2"/>
        <v>#DIV/0!</v>
      </c>
      <c r="G19" s="126"/>
      <c r="H19" s="175"/>
      <c r="I19" s="126"/>
      <c r="J19" s="175"/>
      <c r="K19" s="126"/>
      <c r="L19" s="186"/>
    </row>
    <row r="20" spans="1:15" ht="42.75" customHeight="1" thickBot="1" x14ac:dyDescent="0.35">
      <c r="A20" s="8" t="s">
        <v>62</v>
      </c>
      <c r="B20" s="144" t="s">
        <v>96</v>
      </c>
      <c r="C20" s="156"/>
      <c r="D20" s="121">
        <f t="shared" si="3"/>
        <v>0</v>
      </c>
      <c r="E20" s="121">
        <f>SUM(H20,J20,L20)</f>
        <v>0</v>
      </c>
      <c r="F20" s="120" t="e">
        <f t="shared" ref="F20:F25" si="4">SUM(E20)*100/(D20+C20)</f>
        <v>#DIV/0!</v>
      </c>
      <c r="G20" s="126"/>
      <c r="H20" s="175"/>
      <c r="I20" s="125"/>
      <c r="J20" s="175"/>
      <c r="K20" s="126"/>
      <c r="L20" s="186"/>
    </row>
    <row r="21" spans="1:15" ht="46.5" customHeight="1" thickBot="1" x14ac:dyDescent="0.35">
      <c r="A21" s="8" t="s">
        <v>73</v>
      </c>
      <c r="B21" s="145" t="s">
        <v>104</v>
      </c>
      <c r="C21" s="155"/>
      <c r="D21" s="121">
        <f t="shared" si="3"/>
        <v>0</v>
      </c>
      <c r="E21" s="121">
        <f>SUM(H21,J21,L21)</f>
        <v>0</v>
      </c>
      <c r="F21" s="120" t="e">
        <f t="shared" si="4"/>
        <v>#DIV/0!</v>
      </c>
      <c r="G21" s="126"/>
      <c r="H21" s="176"/>
      <c r="I21" s="125"/>
      <c r="J21" s="175"/>
      <c r="K21" s="126"/>
      <c r="L21" s="186"/>
    </row>
    <row r="22" spans="1:15" ht="32.25" customHeight="1" thickBot="1" x14ac:dyDescent="0.35">
      <c r="A22" s="8" t="s">
        <v>110</v>
      </c>
      <c r="B22" s="146" t="s">
        <v>129</v>
      </c>
      <c r="C22" s="157"/>
      <c r="D22" s="121">
        <f>SUM(G22,I22,K22)</f>
        <v>0</v>
      </c>
      <c r="E22" s="121">
        <f>SUM(H22,J22,L22)</f>
        <v>6.9711600000000002</v>
      </c>
      <c r="F22" s="120" t="e">
        <f t="shared" si="4"/>
        <v>#DIV/0!</v>
      </c>
      <c r="G22" s="126"/>
      <c r="H22" s="175"/>
      <c r="I22" s="125"/>
      <c r="J22" s="175"/>
      <c r="K22" s="126"/>
      <c r="L22" s="186">
        <v>6.9711600000000002</v>
      </c>
    </row>
    <row r="23" spans="1:15" ht="34.5" customHeight="1" thickBot="1" x14ac:dyDescent="0.35">
      <c r="A23" s="8" t="s">
        <v>111</v>
      </c>
      <c r="B23" s="146" t="s">
        <v>107</v>
      </c>
      <c r="C23" s="157"/>
      <c r="D23" s="121">
        <f>SUM(G23,I23,K23)</f>
        <v>0</v>
      </c>
      <c r="E23" s="121">
        <f>SUM(H23,J23,L23)</f>
        <v>0</v>
      </c>
      <c r="F23" s="120" t="e">
        <f t="shared" si="4"/>
        <v>#DIV/0!</v>
      </c>
      <c r="G23" s="126"/>
      <c r="H23" s="175"/>
      <c r="I23" s="126"/>
      <c r="J23" s="175"/>
      <c r="K23" s="126"/>
      <c r="L23" s="186"/>
    </row>
    <row r="24" spans="1:15" ht="46.5" customHeight="1" thickBot="1" x14ac:dyDescent="0.35">
      <c r="A24" s="8" t="s">
        <v>112</v>
      </c>
      <c r="B24" s="146" t="s">
        <v>108</v>
      </c>
      <c r="C24" s="157">
        <v>0</v>
      </c>
      <c r="D24" s="121">
        <f>SUM(G24,I24,K24)</f>
        <v>0</v>
      </c>
      <c r="E24" s="121">
        <f>SUM(H24,J24,L24)</f>
        <v>0</v>
      </c>
      <c r="F24" s="120" t="e">
        <f t="shared" si="4"/>
        <v>#DIV/0!</v>
      </c>
      <c r="G24" s="126"/>
      <c r="H24" s="175"/>
      <c r="I24" s="125"/>
      <c r="J24" s="175"/>
      <c r="K24" s="126"/>
      <c r="L24" s="186"/>
    </row>
    <row r="25" spans="1:15" s="2" customFormat="1" ht="39" customHeight="1" thickBot="1" x14ac:dyDescent="0.35">
      <c r="A25" s="63" t="s">
        <v>28</v>
      </c>
      <c r="B25" s="141" t="s">
        <v>14</v>
      </c>
      <c r="C25" s="158">
        <f>SUM(C27:C30)</f>
        <v>0</v>
      </c>
      <c r="D25" s="129">
        <f t="shared" si="3"/>
        <v>0</v>
      </c>
      <c r="E25" s="129">
        <f t="shared" si="1"/>
        <v>5146.2242699999997</v>
      </c>
      <c r="F25" s="129" t="e">
        <f t="shared" si="4"/>
        <v>#DIV/0!</v>
      </c>
      <c r="G25" s="130">
        <f>SUM(G26:G30)</f>
        <v>0</v>
      </c>
      <c r="H25" s="177">
        <f>SUM(H27:H30)</f>
        <v>2285.11816</v>
      </c>
      <c r="I25" s="130">
        <f>SUM(I26:I30)</f>
        <v>0</v>
      </c>
      <c r="J25" s="177">
        <f>SUM(J27:J30)</f>
        <v>1378.3874099999998</v>
      </c>
      <c r="K25" s="130">
        <f>SUM(K26:K30)</f>
        <v>0</v>
      </c>
      <c r="L25" s="159">
        <f>SUM(L27:L30)</f>
        <v>1482.7187000000001</v>
      </c>
    </row>
    <row r="26" spans="1:15" s="2" customFormat="1" ht="24.75" customHeight="1" thickBot="1" x14ac:dyDescent="0.35">
      <c r="A26" s="8"/>
      <c r="B26" s="142" t="s">
        <v>13</v>
      </c>
      <c r="C26" s="160"/>
      <c r="D26" s="121"/>
      <c r="E26" s="121"/>
      <c r="F26" s="120"/>
      <c r="G26" s="123"/>
      <c r="H26" s="178"/>
      <c r="I26" s="123"/>
      <c r="J26" s="178"/>
      <c r="K26" s="123"/>
      <c r="L26" s="187"/>
    </row>
    <row r="27" spans="1:15" s="2" customFormat="1" ht="35.25" customHeight="1" thickBot="1" x14ac:dyDescent="0.35">
      <c r="A27" s="8" t="s">
        <v>29</v>
      </c>
      <c r="B27" s="142" t="s">
        <v>15</v>
      </c>
      <c r="C27" s="161"/>
      <c r="D27" s="121">
        <f t="shared" ref="D27:E31" si="5">SUM(G27,I27,K27)</f>
        <v>0</v>
      </c>
      <c r="E27" s="121">
        <f t="shared" si="5"/>
        <v>3362.5249899999999</v>
      </c>
      <c r="F27" s="121" t="e">
        <f>SUM(E27)*100/(D27+C27)</f>
        <v>#DIV/0!</v>
      </c>
      <c r="G27" s="126"/>
      <c r="H27" s="175">
        <v>1467.7829999999999</v>
      </c>
      <c r="I27" s="126"/>
      <c r="J27" s="175">
        <v>987.27099999999996</v>
      </c>
      <c r="K27" s="126"/>
      <c r="L27" s="186">
        <v>907.47099000000003</v>
      </c>
    </row>
    <row r="28" spans="1:15" s="2" customFormat="1" ht="34.5" customHeight="1" thickBot="1" x14ac:dyDescent="0.35">
      <c r="A28" s="8" t="s">
        <v>30</v>
      </c>
      <c r="B28" s="142" t="s">
        <v>16</v>
      </c>
      <c r="C28" s="151"/>
      <c r="D28" s="121">
        <f t="shared" si="5"/>
        <v>0</v>
      </c>
      <c r="E28" s="121">
        <f t="shared" si="5"/>
        <v>1141.1554799999999</v>
      </c>
      <c r="F28" s="120" t="e">
        <f>SUM(E28)*100/(D28+C28)</f>
        <v>#DIV/0!</v>
      </c>
      <c r="G28" s="126"/>
      <c r="H28" s="175">
        <v>577.48118999999997</v>
      </c>
      <c r="I28" s="126"/>
      <c r="J28" s="175">
        <v>333.27525000000003</v>
      </c>
      <c r="K28" s="126"/>
      <c r="L28" s="186">
        <v>230.39904000000001</v>
      </c>
    </row>
    <row r="29" spans="1:15" s="2" customFormat="1" ht="27.75" customHeight="1" thickBot="1" x14ac:dyDescent="0.35">
      <c r="A29" s="8" t="s">
        <v>31</v>
      </c>
      <c r="B29" s="142" t="s">
        <v>17</v>
      </c>
      <c r="C29" s="157"/>
      <c r="D29" s="121">
        <f t="shared" si="5"/>
        <v>0</v>
      </c>
      <c r="E29" s="121">
        <f t="shared" si="5"/>
        <v>164.52112</v>
      </c>
      <c r="F29" s="120" t="e">
        <f>SUM(E29)*100/(D29+C29)</f>
        <v>#DIV/0!</v>
      </c>
      <c r="G29" s="126"/>
      <c r="H29" s="175">
        <v>53.56109</v>
      </c>
      <c r="I29" s="126"/>
      <c r="J29" s="175">
        <v>57.841160000000002</v>
      </c>
      <c r="K29" s="126"/>
      <c r="L29" s="186">
        <v>53.118870000000001</v>
      </c>
    </row>
    <row r="30" spans="1:15" s="2" customFormat="1" ht="30.75" customHeight="1" thickBot="1" x14ac:dyDescent="0.35">
      <c r="A30" s="8" t="s">
        <v>32</v>
      </c>
      <c r="B30" s="142" t="s">
        <v>21</v>
      </c>
      <c r="C30" s="157"/>
      <c r="D30" s="121">
        <f t="shared" si="5"/>
        <v>0</v>
      </c>
      <c r="E30" s="121">
        <f t="shared" si="5"/>
        <v>478.02268000000004</v>
      </c>
      <c r="F30" s="120" t="e">
        <f>SUM(E30)*100/(D30+C30)</f>
        <v>#DIV/0!</v>
      </c>
      <c r="G30" s="126"/>
      <c r="H30" s="175">
        <v>186.29288</v>
      </c>
      <c r="I30" s="126"/>
      <c r="J30" s="175"/>
      <c r="K30" s="126"/>
      <c r="L30" s="186">
        <v>291.72980000000001</v>
      </c>
    </row>
    <row r="31" spans="1:15" s="2" customFormat="1" ht="34.5" customHeight="1" thickBot="1" x14ac:dyDescent="0.35">
      <c r="A31" s="63" t="s">
        <v>33</v>
      </c>
      <c r="B31" s="141" t="s">
        <v>18</v>
      </c>
      <c r="C31" s="162">
        <f>SUM(C33:C46)</f>
        <v>0</v>
      </c>
      <c r="D31" s="129">
        <f>SUM(G31,I31,K31)</f>
        <v>0</v>
      </c>
      <c r="E31" s="129">
        <f t="shared" si="5"/>
        <v>74.253730000000004</v>
      </c>
      <c r="F31" s="131" t="e">
        <f>SUM(E31)*100/(D31+C31)</f>
        <v>#DIV/0!</v>
      </c>
      <c r="G31" s="132">
        <f>SUM(G33:G46)</f>
        <v>0</v>
      </c>
      <c r="H31" s="179">
        <f>SUM(H32:H46)</f>
        <v>14.646430000000002</v>
      </c>
      <c r="I31" s="132">
        <f>SUM(I33:I46)</f>
        <v>0</v>
      </c>
      <c r="J31" s="179">
        <f>SUM(J33:J46)</f>
        <v>20.92501</v>
      </c>
      <c r="K31" s="132">
        <f>SUM(K33:K46)</f>
        <v>0</v>
      </c>
      <c r="L31" s="163">
        <f>SUM(L33+L34+L35+L36+L37+L38+L39+L40+L41)</f>
        <v>38.682290000000002</v>
      </c>
    </row>
    <row r="32" spans="1:15" s="2" customFormat="1" ht="42.75" customHeight="1" thickBot="1" x14ac:dyDescent="0.35">
      <c r="A32" s="8"/>
      <c r="B32" s="142" t="s">
        <v>13</v>
      </c>
      <c r="C32" s="160"/>
      <c r="D32" s="119"/>
      <c r="E32" s="119"/>
      <c r="F32" s="120"/>
      <c r="G32" s="123"/>
      <c r="H32" s="178"/>
      <c r="I32" s="123"/>
      <c r="J32" s="178"/>
      <c r="K32" s="123"/>
      <c r="L32" s="187"/>
      <c r="M32" s="102"/>
      <c r="O32" s="103"/>
    </row>
    <row r="33" spans="1:15" s="2" customFormat="1" ht="41.25" customHeight="1" thickBot="1" x14ac:dyDescent="0.35">
      <c r="A33" s="8" t="s">
        <v>36</v>
      </c>
      <c r="B33" s="145" t="s">
        <v>97</v>
      </c>
      <c r="C33" s="164"/>
      <c r="D33" s="119">
        <f t="shared" ref="D33:D38" si="6">SUM(G33,I33,K33)</f>
        <v>0</v>
      </c>
      <c r="E33" s="119">
        <f t="shared" ref="E33:E38" si="7">SUM(H33,J33,L33)</f>
        <v>2.5697999999999999</v>
      </c>
      <c r="F33" s="120" t="e">
        <f t="shared" ref="F33:F51" si="8">SUM(E33)*100/(D33+C33)</f>
        <v>#DIV/0!</v>
      </c>
      <c r="G33" s="133"/>
      <c r="H33" s="180">
        <v>0.58076000000000005</v>
      </c>
      <c r="I33" s="133"/>
      <c r="J33" s="180">
        <v>0.91718</v>
      </c>
      <c r="K33" s="133"/>
      <c r="L33" s="187">
        <v>1.07186</v>
      </c>
    </row>
    <row r="34" spans="1:15" s="2" customFormat="1" ht="39" customHeight="1" thickBot="1" x14ac:dyDescent="0.35">
      <c r="A34" s="8" t="s">
        <v>37</v>
      </c>
      <c r="B34" s="145" t="s">
        <v>39</v>
      </c>
      <c r="C34" s="157"/>
      <c r="D34" s="121">
        <f t="shared" si="6"/>
        <v>0</v>
      </c>
      <c r="E34" s="119">
        <f t="shared" si="7"/>
        <v>21.6</v>
      </c>
      <c r="F34" s="120" t="e">
        <f t="shared" si="8"/>
        <v>#DIV/0!</v>
      </c>
      <c r="G34" s="134"/>
      <c r="H34" s="180">
        <v>7.44</v>
      </c>
      <c r="I34" s="134"/>
      <c r="J34" s="180">
        <v>6.72</v>
      </c>
      <c r="K34" s="134"/>
      <c r="L34" s="184">
        <v>7.44</v>
      </c>
    </row>
    <row r="35" spans="1:15" s="2" customFormat="1" ht="72.75" customHeight="1" thickBot="1" x14ac:dyDescent="0.35">
      <c r="A35" s="8" t="s">
        <v>40</v>
      </c>
      <c r="B35" s="144" t="s">
        <v>116</v>
      </c>
      <c r="C35" s="165"/>
      <c r="D35" s="121">
        <f t="shared" si="6"/>
        <v>0</v>
      </c>
      <c r="E35" s="119">
        <f t="shared" si="7"/>
        <v>0</v>
      </c>
      <c r="F35" s="120" t="e">
        <f t="shared" si="8"/>
        <v>#DIV/0!</v>
      </c>
      <c r="G35" s="134"/>
      <c r="H35" s="180"/>
      <c r="I35" s="134"/>
      <c r="J35" s="180"/>
      <c r="K35" s="134"/>
      <c r="L35" s="184"/>
    </row>
    <row r="36" spans="1:15" s="2" customFormat="1" ht="50.25" customHeight="1" thickBot="1" x14ac:dyDescent="0.35">
      <c r="A36" s="8" t="s">
        <v>41</v>
      </c>
      <c r="B36" s="144" t="s">
        <v>117</v>
      </c>
      <c r="C36" s="165"/>
      <c r="D36" s="121">
        <f t="shared" si="6"/>
        <v>0</v>
      </c>
      <c r="E36" s="119">
        <f t="shared" si="7"/>
        <v>0</v>
      </c>
      <c r="F36" s="120" t="e">
        <f t="shared" si="8"/>
        <v>#DIV/0!</v>
      </c>
      <c r="G36" s="134"/>
      <c r="H36" s="178"/>
      <c r="I36" s="134"/>
      <c r="J36" s="180"/>
      <c r="K36" s="134"/>
      <c r="L36" s="184"/>
      <c r="O36" s="103">
        <f>980.86+716.48+185780.45+84979+328314.67+8132.42+4.19+100127.34+1000.04+229115.69+23033.2+10437.95</f>
        <v>972622.2899999998</v>
      </c>
    </row>
    <row r="37" spans="1:15" s="2" customFormat="1" ht="30" customHeight="1" thickBot="1" x14ac:dyDescent="0.35">
      <c r="A37" s="8" t="s">
        <v>42</v>
      </c>
      <c r="B37" s="142" t="s">
        <v>76</v>
      </c>
      <c r="C37" s="151"/>
      <c r="D37" s="121">
        <f t="shared" si="6"/>
        <v>0</v>
      </c>
      <c r="E37" s="119">
        <f t="shared" si="7"/>
        <v>0</v>
      </c>
      <c r="F37" s="120" t="e">
        <f t="shared" si="8"/>
        <v>#DIV/0!</v>
      </c>
      <c r="G37" s="133"/>
      <c r="H37" s="178"/>
      <c r="I37" s="134"/>
      <c r="J37" s="180"/>
      <c r="K37" s="134"/>
      <c r="L37" s="184"/>
    </row>
    <row r="38" spans="1:15" s="2" customFormat="1" ht="60" customHeight="1" thickBot="1" x14ac:dyDescent="0.35">
      <c r="A38" s="8" t="s">
        <v>43</v>
      </c>
      <c r="B38" s="142" t="s">
        <v>50</v>
      </c>
      <c r="C38" s="161"/>
      <c r="D38" s="119">
        <f t="shared" si="6"/>
        <v>0</v>
      </c>
      <c r="E38" s="119">
        <f t="shared" si="7"/>
        <v>43.241770000000002</v>
      </c>
      <c r="F38" s="120" t="e">
        <f t="shared" si="8"/>
        <v>#DIV/0!</v>
      </c>
      <c r="G38" s="134"/>
      <c r="H38" s="180">
        <v>6.6256700000000004</v>
      </c>
      <c r="I38" s="133"/>
      <c r="J38" s="180">
        <v>6.4456699999999998</v>
      </c>
      <c r="K38" s="134"/>
      <c r="L38" s="184">
        <v>30.17043</v>
      </c>
    </row>
    <row r="39" spans="1:15" s="2" customFormat="1" ht="33.75" thickBot="1" x14ac:dyDescent="0.35">
      <c r="A39" s="18" t="s">
        <v>63</v>
      </c>
      <c r="B39" s="143" t="s">
        <v>77</v>
      </c>
      <c r="C39" s="166"/>
      <c r="D39" s="121">
        <f t="shared" ref="D39:E43" si="9">SUM(G39,I39,K39)</f>
        <v>0</v>
      </c>
      <c r="E39" s="119">
        <f t="shared" si="9"/>
        <v>0</v>
      </c>
      <c r="F39" s="120" t="e">
        <f t="shared" si="8"/>
        <v>#DIV/0!</v>
      </c>
      <c r="G39" s="134"/>
      <c r="H39" s="178"/>
      <c r="I39" s="134"/>
      <c r="J39" s="180"/>
      <c r="K39" s="134"/>
      <c r="L39" s="184"/>
    </row>
    <row r="40" spans="1:15" s="2" customFormat="1" ht="47.25" customHeight="1" thickBot="1" x14ac:dyDescent="0.35">
      <c r="A40" s="31" t="s">
        <v>64</v>
      </c>
      <c r="B40" s="147" t="s">
        <v>74</v>
      </c>
      <c r="C40" s="165"/>
      <c r="D40" s="121">
        <f t="shared" si="9"/>
        <v>0</v>
      </c>
      <c r="E40" s="119">
        <f t="shared" si="9"/>
        <v>0</v>
      </c>
      <c r="F40" s="120" t="e">
        <f t="shared" si="8"/>
        <v>#DIV/0!</v>
      </c>
      <c r="G40" s="135"/>
      <c r="H40" s="181"/>
      <c r="I40" s="135"/>
      <c r="J40" s="181"/>
      <c r="K40" s="135"/>
      <c r="L40" s="188"/>
    </row>
    <row r="41" spans="1:15" s="2" customFormat="1" ht="65.25" customHeight="1" thickBot="1" x14ac:dyDescent="0.35">
      <c r="A41" s="8" t="s">
        <v>65</v>
      </c>
      <c r="B41" s="142" t="s">
        <v>93</v>
      </c>
      <c r="C41" s="165"/>
      <c r="D41" s="121">
        <f t="shared" si="9"/>
        <v>0</v>
      </c>
      <c r="E41" s="119">
        <f t="shared" si="9"/>
        <v>0</v>
      </c>
      <c r="F41" s="120" t="e">
        <f t="shared" si="8"/>
        <v>#DIV/0!</v>
      </c>
      <c r="G41" s="134"/>
      <c r="H41" s="180"/>
      <c r="I41" s="134"/>
      <c r="J41" s="180"/>
      <c r="K41" s="134"/>
      <c r="L41" s="184"/>
    </row>
    <row r="42" spans="1:15" s="2" customFormat="1" ht="60" customHeight="1" thickBot="1" x14ac:dyDescent="0.35">
      <c r="A42" s="18" t="s">
        <v>66</v>
      </c>
      <c r="B42" s="143" t="s">
        <v>85</v>
      </c>
      <c r="C42" s="166"/>
      <c r="D42" s="121">
        <f t="shared" si="9"/>
        <v>0</v>
      </c>
      <c r="E42" s="119">
        <f t="shared" si="9"/>
        <v>0</v>
      </c>
      <c r="F42" s="120" t="e">
        <f t="shared" si="8"/>
        <v>#DIV/0!</v>
      </c>
      <c r="G42" s="134"/>
      <c r="H42" s="180"/>
      <c r="I42" s="134"/>
      <c r="J42" s="180"/>
      <c r="K42" s="134"/>
      <c r="L42" s="184"/>
    </row>
    <row r="43" spans="1:15" s="2" customFormat="1" ht="66.75" customHeight="1" thickBot="1" x14ac:dyDescent="0.35">
      <c r="A43" s="31" t="s">
        <v>67</v>
      </c>
      <c r="B43" s="147" t="s">
        <v>100</v>
      </c>
      <c r="C43" s="165"/>
      <c r="D43" s="121">
        <f t="shared" si="9"/>
        <v>0</v>
      </c>
      <c r="E43" s="121">
        <f t="shared" si="9"/>
        <v>0</v>
      </c>
      <c r="F43" s="120" t="e">
        <f t="shared" si="8"/>
        <v>#DIV/0!</v>
      </c>
      <c r="G43" s="135"/>
      <c r="H43" s="181"/>
      <c r="I43" s="135"/>
      <c r="J43" s="181"/>
      <c r="K43" s="135"/>
      <c r="L43" s="188"/>
    </row>
    <row r="44" spans="1:15" s="2" customFormat="1" ht="31.5" customHeight="1" thickBot="1" x14ac:dyDescent="0.35">
      <c r="A44" s="31" t="s">
        <v>68</v>
      </c>
      <c r="B44" s="147" t="s">
        <v>87</v>
      </c>
      <c r="C44" s="161"/>
      <c r="D44" s="121">
        <f>SUM(G44,I44,K44)</f>
        <v>0</v>
      </c>
      <c r="E44" s="119">
        <f>SUM(H44,J44,L44)</f>
        <v>6.8421599999999998</v>
      </c>
      <c r="F44" s="120">
        <v>0</v>
      </c>
      <c r="G44" s="135"/>
      <c r="H44" s="181"/>
      <c r="I44" s="135"/>
      <c r="J44" s="181">
        <v>6.8421599999999998</v>
      </c>
      <c r="K44" s="135"/>
      <c r="L44" s="188"/>
    </row>
    <row r="45" spans="1:15" s="2" customFormat="1" ht="31.5" customHeight="1" thickBot="1" x14ac:dyDescent="0.35">
      <c r="A45" s="31" t="s">
        <v>86</v>
      </c>
      <c r="B45" s="147" t="s">
        <v>89</v>
      </c>
      <c r="C45" s="165"/>
      <c r="D45" s="121">
        <f>SUM(G45,I45,K45)</f>
        <v>0</v>
      </c>
      <c r="E45" s="119">
        <f>SUM(H45,J45,L45)</f>
        <v>0</v>
      </c>
      <c r="F45" s="120">
        <v>0</v>
      </c>
      <c r="G45" s="135"/>
      <c r="H45" s="181"/>
      <c r="I45" s="135"/>
      <c r="J45" s="181"/>
      <c r="K45" s="135"/>
      <c r="L45" s="188"/>
    </row>
    <row r="46" spans="1:15" s="2" customFormat="1" ht="32.25" customHeight="1" thickBot="1" x14ac:dyDescent="0.35">
      <c r="A46" s="31" t="s">
        <v>88</v>
      </c>
      <c r="B46" s="147" t="s">
        <v>75</v>
      </c>
      <c r="C46" s="165"/>
      <c r="D46" s="121">
        <f t="shared" ref="D46:D51" si="10">SUM(G46,I46,K46)</f>
        <v>0</v>
      </c>
      <c r="E46" s="119">
        <f t="shared" ref="E46:E51" si="11">SUM(H46,J46,L46)</f>
        <v>0</v>
      </c>
      <c r="F46" s="120" t="e">
        <f t="shared" si="8"/>
        <v>#DIV/0!</v>
      </c>
      <c r="G46" s="135"/>
      <c r="H46" s="181"/>
      <c r="I46" s="135"/>
      <c r="J46" s="181"/>
      <c r="K46" s="135"/>
      <c r="L46" s="188"/>
    </row>
    <row r="47" spans="1:15" s="2" customFormat="1" ht="22.5" customHeight="1" thickBot="1" x14ac:dyDescent="0.35">
      <c r="A47" s="64" t="s">
        <v>34</v>
      </c>
      <c r="B47" s="148" t="s">
        <v>44</v>
      </c>
      <c r="C47" s="167"/>
      <c r="D47" s="131">
        <f t="shared" si="10"/>
        <v>0</v>
      </c>
      <c r="E47" s="136">
        <f t="shared" si="11"/>
        <v>22.623999999999999</v>
      </c>
      <c r="F47" s="131" t="e">
        <f t="shared" si="8"/>
        <v>#DIV/0!</v>
      </c>
      <c r="G47" s="137"/>
      <c r="H47" s="137">
        <v>11.311999999999999</v>
      </c>
      <c r="I47" s="137"/>
      <c r="J47" s="137"/>
      <c r="K47" s="137"/>
      <c r="L47" s="138">
        <v>11.311999999999999</v>
      </c>
    </row>
    <row r="48" spans="1:15" s="2" customFormat="1" ht="21" thickBot="1" x14ac:dyDescent="0.35">
      <c r="A48" s="64" t="s">
        <v>35</v>
      </c>
      <c r="B48" s="148" t="s">
        <v>45</v>
      </c>
      <c r="C48" s="167"/>
      <c r="D48" s="136">
        <f t="shared" si="10"/>
        <v>0</v>
      </c>
      <c r="E48" s="131">
        <f t="shared" si="11"/>
        <v>903.56817000000001</v>
      </c>
      <c r="F48" s="131" t="e">
        <f t="shared" si="8"/>
        <v>#DIV/0!</v>
      </c>
      <c r="G48" s="139"/>
      <c r="H48" s="137">
        <v>348.44824999999997</v>
      </c>
      <c r="I48" s="139"/>
      <c r="J48" s="137">
        <v>151.60267999999999</v>
      </c>
      <c r="K48" s="139"/>
      <c r="L48" s="138">
        <v>403.51724000000002</v>
      </c>
    </row>
    <row r="49" spans="1:12" s="2" customFormat="1" ht="30.75" customHeight="1" thickBot="1" x14ac:dyDescent="0.35">
      <c r="A49" s="64" t="s">
        <v>46</v>
      </c>
      <c r="B49" s="148" t="s">
        <v>47</v>
      </c>
      <c r="C49" s="167"/>
      <c r="D49" s="136">
        <f t="shared" si="10"/>
        <v>0</v>
      </c>
      <c r="E49" s="131">
        <f t="shared" si="11"/>
        <v>7.4570999999999996</v>
      </c>
      <c r="F49" s="131" t="e">
        <f t="shared" si="8"/>
        <v>#DIV/0!</v>
      </c>
      <c r="G49" s="139"/>
      <c r="H49" s="137">
        <v>1.427</v>
      </c>
      <c r="I49" s="137"/>
      <c r="J49" s="139">
        <v>4.0746099999999998</v>
      </c>
      <c r="K49" s="137"/>
      <c r="L49" s="138">
        <v>1.95549</v>
      </c>
    </row>
    <row r="50" spans="1:12" s="2" customFormat="1" ht="38.25" thickBot="1" x14ac:dyDescent="0.35">
      <c r="A50" s="64" t="s">
        <v>48</v>
      </c>
      <c r="B50" s="148" t="s">
        <v>49</v>
      </c>
      <c r="C50" s="167"/>
      <c r="D50" s="131">
        <f t="shared" si="10"/>
        <v>0</v>
      </c>
      <c r="E50" s="131">
        <f t="shared" si="11"/>
        <v>2.64</v>
      </c>
      <c r="F50" s="131" t="e">
        <f t="shared" si="8"/>
        <v>#DIV/0!</v>
      </c>
      <c r="G50" s="137"/>
      <c r="H50" s="137"/>
      <c r="I50" s="137"/>
      <c r="J50" s="137"/>
      <c r="K50" s="137"/>
      <c r="L50" s="138">
        <v>2.64</v>
      </c>
    </row>
    <row r="51" spans="1:12" s="2" customFormat="1" ht="21" thickBot="1" x14ac:dyDescent="0.35">
      <c r="A51" s="64" t="s">
        <v>51</v>
      </c>
      <c r="B51" s="148" t="s">
        <v>52</v>
      </c>
      <c r="C51" s="167"/>
      <c r="D51" s="131">
        <f t="shared" si="10"/>
        <v>0</v>
      </c>
      <c r="E51" s="131">
        <f t="shared" si="11"/>
        <v>3.59781</v>
      </c>
      <c r="F51" s="131" t="e">
        <f t="shared" si="8"/>
        <v>#DIV/0!</v>
      </c>
      <c r="G51" s="137"/>
      <c r="H51" s="137">
        <v>7.0000000000000007E-2</v>
      </c>
      <c r="I51" s="137"/>
      <c r="J51" s="137">
        <v>3.5278100000000001</v>
      </c>
      <c r="K51" s="137"/>
      <c r="L51" s="140">
        <v>0</v>
      </c>
    </row>
    <row r="52" spans="1:12" s="2" customFormat="1" ht="21" thickBot="1" x14ac:dyDescent="0.35">
      <c r="A52" s="14"/>
      <c r="B52" s="149" t="s">
        <v>5</v>
      </c>
      <c r="C52" s="168">
        <f>SUM(C9+C10+C11+C25+C31+C47+C48+C49+C50+C51)</f>
        <v>0</v>
      </c>
      <c r="D52" s="169">
        <f>SUM(G52,I52,K52)</f>
        <v>0</v>
      </c>
      <c r="E52" s="169">
        <f>SUM(H52,J52,L52)</f>
        <v>19308.9915</v>
      </c>
      <c r="F52" s="170" t="e">
        <f>SUM(E52)*100/(D52+C52)</f>
        <v>#DIV/0!</v>
      </c>
      <c r="G52" s="169">
        <f>SUM(G9,G10,G11,G25,G31,G47,G48,G49,G50,G51)</f>
        <v>0</v>
      </c>
      <c r="H52" s="171">
        <f>SUM(H9+H10+H25+H31+H47+H48+H49+H51)</f>
        <v>6764.3772199999994</v>
      </c>
      <c r="I52" s="169">
        <f>SUM(I9,I10,I11,I25,I31,I47,I48,I49,I50,I51)</f>
        <v>0</v>
      </c>
      <c r="J52" s="183">
        <f>SUM(J9+J10+J25+J31+J47+J48+J49+J51)</f>
        <v>5883.7087399999991</v>
      </c>
      <c r="K52" s="169">
        <f>SUM(K9,K10,K11,K25,K31,K47,K48,K49,K50,K51)</f>
        <v>0</v>
      </c>
      <c r="L52" s="172">
        <f>SUM(L9+L10+L11+L25+L31+L47+L48+L49+L50)</f>
        <v>6660.9055400000007</v>
      </c>
    </row>
    <row r="53" spans="1:12" ht="18.75" x14ac:dyDescent="0.3">
      <c r="B53" s="16" t="s">
        <v>6</v>
      </c>
      <c r="D53" s="104"/>
      <c r="G53" s="104"/>
      <c r="H53" s="3" t="s">
        <v>59</v>
      </c>
      <c r="I53" s="104"/>
      <c r="K53" s="104"/>
    </row>
    <row r="54" spans="1:12" ht="18.75" x14ac:dyDescent="0.3">
      <c r="B54" s="1"/>
      <c r="C54" s="16"/>
      <c r="D54" s="1"/>
      <c r="E54" s="10" t="s">
        <v>38</v>
      </c>
      <c r="F54" s="2"/>
      <c r="G54" s="1"/>
      <c r="I54" s="1"/>
    </row>
    <row r="55" spans="1:12" ht="18" x14ac:dyDescent="0.25">
      <c r="C55" s="1"/>
      <c r="D55" s="1"/>
      <c r="F55" s="2"/>
      <c r="G55" s="1"/>
      <c r="H55" s="1"/>
      <c r="I55" s="1"/>
    </row>
  </sheetData>
  <mergeCells count="12">
    <mergeCell ref="K1:L1"/>
    <mergeCell ref="A2:L2"/>
    <mergeCell ref="A3:L3"/>
    <mergeCell ref="A4:L4"/>
    <mergeCell ref="A6:A8"/>
    <mergeCell ref="C6:C8"/>
    <mergeCell ref="B6:B8"/>
    <mergeCell ref="D6:F7"/>
    <mergeCell ref="G6:L6"/>
    <mergeCell ref="G7:H7"/>
    <mergeCell ref="I7:J7"/>
    <mergeCell ref="K7:L7"/>
  </mergeCells>
  <phoneticPr fontId="10" type="noConversion"/>
  <pageMargins left="0" right="0" top="0" bottom="0" header="0" footer="0"/>
  <pageSetup paperSize="9" scale="62" orientation="landscape" r:id="rId1"/>
  <headerFooter alignWithMargins="0"/>
  <rowBreaks count="1" manualBreakCount="1">
    <brk id="30" max="16383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B34" zoomScaleNormal="100" workbookViewId="0">
      <pane xSplit="1" topLeftCell="C1" activePane="topRight" state="frozen"/>
      <selection activeCell="B1" sqref="B1"/>
      <selection pane="topRight" activeCell="E27" sqref="E27"/>
    </sheetView>
  </sheetViews>
  <sheetFormatPr defaultRowHeight="12.75" x14ac:dyDescent="0.2"/>
  <cols>
    <col min="2" max="2" width="38.5703125" customWidth="1"/>
    <col min="3" max="3" width="18.140625" customWidth="1"/>
    <col min="4" max="4" width="12.5703125" customWidth="1"/>
    <col min="5" max="5" width="14" customWidth="1"/>
    <col min="6" max="6" width="16.7109375" customWidth="1"/>
    <col min="7" max="7" width="13" customWidth="1"/>
    <col min="8" max="8" width="14" customWidth="1"/>
    <col min="9" max="9" width="13.28515625" customWidth="1"/>
    <col min="10" max="10" width="12.7109375" customWidth="1"/>
    <col min="11" max="11" width="11.85546875" customWidth="1"/>
    <col min="12" max="12" width="12.5703125" customWidth="1"/>
    <col min="13" max="13" width="9.85546875" bestFit="1" customWidth="1"/>
  </cols>
  <sheetData>
    <row r="1" spans="1:1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221" t="s">
        <v>8</v>
      </c>
      <c r="L1" s="221"/>
    </row>
    <row r="2" spans="1:12" ht="20.25" x14ac:dyDescent="0.2">
      <c r="A2" s="222" t="s">
        <v>118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12" ht="20.25" x14ac:dyDescent="0.3">
      <c r="A3" s="223" t="s">
        <v>125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</row>
    <row r="4" spans="1:12" ht="15.75" x14ac:dyDescent="0.25">
      <c r="A4" s="225" t="s">
        <v>9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</row>
    <row r="5" spans="1:12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2" ht="15.75" customHeight="1" x14ac:dyDescent="0.2">
      <c r="A6" s="226" t="s">
        <v>0</v>
      </c>
      <c r="B6" s="235" t="s">
        <v>10</v>
      </c>
      <c r="C6" s="239" t="s">
        <v>126</v>
      </c>
      <c r="D6" s="235" t="s">
        <v>120</v>
      </c>
      <c r="E6" s="235"/>
      <c r="F6" s="235"/>
      <c r="G6" s="235" t="s">
        <v>4</v>
      </c>
      <c r="H6" s="235"/>
      <c r="I6" s="235"/>
      <c r="J6" s="235"/>
      <c r="K6" s="235"/>
      <c r="L6" s="237"/>
    </row>
    <row r="7" spans="1:12" ht="15.75" x14ac:dyDescent="0.2">
      <c r="A7" s="227"/>
      <c r="B7" s="236"/>
      <c r="C7" s="240"/>
      <c r="D7" s="236"/>
      <c r="E7" s="236"/>
      <c r="F7" s="236"/>
      <c r="G7" s="236" t="s">
        <v>121</v>
      </c>
      <c r="H7" s="236"/>
      <c r="I7" s="236" t="s">
        <v>122</v>
      </c>
      <c r="J7" s="236"/>
      <c r="K7" s="236" t="s">
        <v>123</v>
      </c>
      <c r="L7" s="238"/>
    </row>
    <row r="8" spans="1:12" ht="16.5" thickBot="1" x14ac:dyDescent="0.25">
      <c r="A8" s="228"/>
      <c r="B8" s="242"/>
      <c r="C8" s="241"/>
      <c r="D8" s="4" t="s">
        <v>1</v>
      </c>
      <c r="E8" s="4" t="s">
        <v>2</v>
      </c>
      <c r="F8" s="96" t="s">
        <v>3</v>
      </c>
      <c r="G8" s="4" t="s">
        <v>1</v>
      </c>
      <c r="H8" s="4" t="s">
        <v>2</v>
      </c>
      <c r="I8" s="4" t="s">
        <v>1</v>
      </c>
      <c r="J8" s="4" t="s">
        <v>2</v>
      </c>
      <c r="K8" s="4" t="s">
        <v>1</v>
      </c>
      <c r="L8" s="7" t="s">
        <v>2</v>
      </c>
    </row>
    <row r="9" spans="1:12" ht="24.75" customHeight="1" thickBot="1" x14ac:dyDescent="0.35">
      <c r="A9" s="12">
        <v>1</v>
      </c>
      <c r="B9" s="20" t="s">
        <v>11</v>
      </c>
      <c r="C9" s="41"/>
      <c r="D9" s="24">
        <f>SUM(G9,I9,K9)</f>
        <v>0</v>
      </c>
      <c r="E9" s="41">
        <f>SUM(H9,J9,L9)</f>
        <v>360.99693000000002</v>
      </c>
      <c r="F9" s="34" t="e">
        <f>SUM(E9)*100/(D9+C9)</f>
        <v>#DIV/0!</v>
      </c>
      <c r="G9" s="24"/>
      <c r="H9" s="41">
        <v>116.88616</v>
      </c>
      <c r="I9" s="24"/>
      <c r="J9" s="41">
        <v>116.25064999999999</v>
      </c>
      <c r="K9" s="24"/>
      <c r="L9" s="113">
        <v>127.86011999999999</v>
      </c>
    </row>
    <row r="10" spans="1:12" ht="29.25" customHeight="1" thickBot="1" x14ac:dyDescent="0.35">
      <c r="A10" s="13">
        <v>2</v>
      </c>
      <c r="B10" s="21" t="s">
        <v>12</v>
      </c>
      <c r="C10" s="115"/>
      <c r="D10" s="24">
        <f>SUM(G10,I10,K10)</f>
        <v>0</v>
      </c>
      <c r="E10" s="41">
        <f>SUM(H10,J10,L10)</f>
        <v>87.024480000000011</v>
      </c>
      <c r="F10" s="34" t="e">
        <f>SUM(E10)*100/(D10+C10)</f>
        <v>#DIV/0!</v>
      </c>
      <c r="G10" s="25"/>
      <c r="H10" s="42">
        <v>28.38307</v>
      </c>
      <c r="I10" s="25"/>
      <c r="J10" s="42">
        <v>28.824190000000002</v>
      </c>
      <c r="K10" s="25"/>
      <c r="L10" s="114">
        <v>29.817219999999999</v>
      </c>
    </row>
    <row r="11" spans="1:12" ht="41.25" customHeight="1" thickBot="1" x14ac:dyDescent="0.35">
      <c r="A11" s="61">
        <v>3</v>
      </c>
      <c r="B11" s="55" t="s">
        <v>19</v>
      </c>
      <c r="C11" s="56">
        <f>SUM(C13:C18)</f>
        <v>0</v>
      </c>
      <c r="D11" s="56">
        <f>SUM(D13:D17)</f>
        <v>0</v>
      </c>
      <c r="E11" s="56">
        <f>SUM(E13:E17)</f>
        <v>2.9010000000000002</v>
      </c>
      <c r="F11" s="65" t="e">
        <f>SUM(E11)*100/(D11+C11)</f>
        <v>#DIV/0!</v>
      </c>
      <c r="G11" s="59">
        <f>SUM(G13:G17)</f>
        <v>0</v>
      </c>
      <c r="H11" s="56">
        <f>SUM(H13:H17)</f>
        <v>0</v>
      </c>
      <c r="I11" s="56">
        <f>SUM(I13:I17)</f>
        <v>0</v>
      </c>
      <c r="J11" s="56">
        <f>SUM(J13)</f>
        <v>0</v>
      </c>
      <c r="K11" s="56">
        <f>SUM(K13:K17)</f>
        <v>0</v>
      </c>
      <c r="L11" s="56">
        <f>SUM(L13+L14+L17)</f>
        <v>2.9010000000000002</v>
      </c>
    </row>
    <row r="12" spans="1:12" ht="19.5" thickBot="1" x14ac:dyDescent="0.35">
      <c r="A12" s="6"/>
      <c r="B12" s="22" t="s">
        <v>13</v>
      </c>
      <c r="C12" s="48"/>
      <c r="D12" s="35"/>
      <c r="E12" s="35"/>
      <c r="F12" s="36"/>
      <c r="G12" s="26"/>
      <c r="H12" s="26"/>
      <c r="I12" s="26"/>
      <c r="J12" s="26"/>
      <c r="K12" s="26"/>
      <c r="L12" s="28"/>
    </row>
    <row r="13" spans="1:12" ht="30.75" customHeight="1" thickBot="1" x14ac:dyDescent="0.35">
      <c r="A13" s="8" t="s">
        <v>22</v>
      </c>
      <c r="B13" s="22" t="s">
        <v>54</v>
      </c>
      <c r="C13" s="67"/>
      <c r="D13" s="37">
        <f t="shared" ref="D13:E15" si="0">SUM(G13,I13,K13)</f>
        <v>0</v>
      </c>
      <c r="E13" s="37">
        <f t="shared" si="0"/>
        <v>0.80100000000000005</v>
      </c>
      <c r="F13" s="34" t="e">
        <f t="shared" ref="F13:F19" si="1">SUM(E13)*100/(D13+C13)</f>
        <v>#DIV/0!</v>
      </c>
      <c r="G13" s="27"/>
      <c r="H13" s="27"/>
      <c r="I13" s="27"/>
      <c r="J13" s="27"/>
      <c r="K13" s="27"/>
      <c r="L13" s="30">
        <v>0.80100000000000005</v>
      </c>
    </row>
    <row r="14" spans="1:12" ht="34.5" customHeight="1" thickBot="1" x14ac:dyDescent="0.35">
      <c r="A14" s="8" t="s">
        <v>23</v>
      </c>
      <c r="B14" s="32" t="s">
        <v>53</v>
      </c>
      <c r="C14" s="50"/>
      <c r="D14" s="37">
        <f t="shared" si="0"/>
        <v>0</v>
      </c>
      <c r="E14" s="37">
        <f t="shared" si="0"/>
        <v>2.1</v>
      </c>
      <c r="F14" s="34" t="e">
        <f t="shared" si="1"/>
        <v>#DIV/0!</v>
      </c>
      <c r="G14" s="26"/>
      <c r="H14" s="26"/>
      <c r="I14" s="27"/>
      <c r="J14" s="27"/>
      <c r="K14" s="27"/>
      <c r="L14" s="30">
        <v>2.1</v>
      </c>
    </row>
    <row r="15" spans="1:12" ht="33" customHeight="1" thickBot="1" x14ac:dyDescent="0.35">
      <c r="A15" s="18" t="s">
        <v>24</v>
      </c>
      <c r="B15" s="19" t="s">
        <v>102</v>
      </c>
      <c r="C15" s="51"/>
      <c r="D15" s="37">
        <f t="shared" si="0"/>
        <v>0</v>
      </c>
      <c r="E15" s="37">
        <f t="shared" si="0"/>
        <v>0</v>
      </c>
      <c r="F15" s="34" t="e">
        <f t="shared" si="1"/>
        <v>#DIV/0!</v>
      </c>
      <c r="G15" s="29"/>
      <c r="H15" s="29"/>
      <c r="I15" s="29"/>
      <c r="J15" s="29"/>
      <c r="K15" s="23"/>
      <c r="L15" s="109"/>
    </row>
    <row r="16" spans="1:12" ht="33" customHeight="1" thickBot="1" x14ac:dyDescent="0.35">
      <c r="A16" s="18" t="s">
        <v>90</v>
      </c>
      <c r="B16" s="19" t="s">
        <v>92</v>
      </c>
      <c r="C16" s="51"/>
      <c r="D16" s="37">
        <f t="shared" ref="D16:E19" si="2">SUM(G16,I16,K16)</f>
        <v>0</v>
      </c>
      <c r="E16" s="37">
        <f t="shared" si="2"/>
        <v>0</v>
      </c>
      <c r="F16" s="34" t="e">
        <f t="shared" si="1"/>
        <v>#DIV/0!</v>
      </c>
      <c r="G16" s="23"/>
      <c r="H16" s="29"/>
      <c r="I16" s="29"/>
      <c r="J16" s="29"/>
      <c r="K16" s="108"/>
      <c r="L16" s="44"/>
    </row>
    <row r="17" spans="1:13" ht="19.5" thickBot="1" x14ac:dyDescent="0.35">
      <c r="A17" s="8" t="s">
        <v>91</v>
      </c>
      <c r="B17" s="22" t="s">
        <v>78</v>
      </c>
      <c r="C17" s="50"/>
      <c r="D17" s="37">
        <f t="shared" si="2"/>
        <v>0</v>
      </c>
      <c r="E17" s="37">
        <f t="shared" si="2"/>
        <v>0</v>
      </c>
      <c r="F17" s="34" t="e">
        <f t="shared" si="1"/>
        <v>#DIV/0!</v>
      </c>
      <c r="G17" s="27"/>
      <c r="H17" s="26"/>
      <c r="I17" s="26"/>
      <c r="J17" s="26"/>
      <c r="K17" s="26"/>
      <c r="L17" s="110"/>
    </row>
    <row r="18" spans="1:13" ht="19.5" thickBot="1" x14ac:dyDescent="0.35">
      <c r="A18" s="8" t="s">
        <v>101</v>
      </c>
      <c r="B18" s="22"/>
      <c r="C18" s="49"/>
      <c r="D18" s="37"/>
      <c r="E18" s="37"/>
      <c r="F18" s="34"/>
      <c r="G18" s="27"/>
      <c r="H18" s="26"/>
      <c r="I18" s="26"/>
      <c r="J18" s="26"/>
      <c r="K18" s="26"/>
      <c r="L18" s="46"/>
    </row>
    <row r="19" spans="1:13" ht="24" customHeight="1" thickBot="1" x14ac:dyDescent="0.35">
      <c r="A19" s="63" t="s">
        <v>28</v>
      </c>
      <c r="B19" s="55" t="s">
        <v>14</v>
      </c>
      <c r="C19" s="56">
        <f>SUM(C21:C24)</f>
        <v>0</v>
      </c>
      <c r="D19" s="57">
        <f t="shared" si="2"/>
        <v>0</v>
      </c>
      <c r="E19" s="57">
        <f t="shared" si="2"/>
        <v>124.50154999999999</v>
      </c>
      <c r="F19" s="65" t="e">
        <f t="shared" si="1"/>
        <v>#DIV/0!</v>
      </c>
      <c r="G19" s="59">
        <f>SUM(G20:G24)</f>
        <v>0</v>
      </c>
      <c r="H19" s="56">
        <f>SUM(H21:H24)</f>
        <v>44.108710000000002</v>
      </c>
      <c r="I19" s="59">
        <f>SUM(I20:I24)</f>
        <v>0</v>
      </c>
      <c r="J19" s="56">
        <f>SUM(J21:J24)</f>
        <v>40.792919999999995</v>
      </c>
      <c r="K19" s="59">
        <f>SUM(K20:K24)</f>
        <v>0</v>
      </c>
      <c r="L19" s="56">
        <f>SUM(L21:L24)</f>
        <v>39.599919999999997</v>
      </c>
    </row>
    <row r="20" spans="1:13" s="2" customFormat="1" ht="25.5" customHeight="1" thickBot="1" x14ac:dyDescent="0.35">
      <c r="A20" s="8"/>
      <c r="B20" s="22" t="s">
        <v>13</v>
      </c>
      <c r="C20" s="48"/>
      <c r="D20" s="37"/>
      <c r="E20" s="37"/>
      <c r="F20" s="36"/>
      <c r="G20" s="26"/>
      <c r="H20" s="26"/>
      <c r="I20" s="26"/>
      <c r="J20" s="26"/>
      <c r="K20" s="26"/>
      <c r="L20" s="28"/>
    </row>
    <row r="21" spans="1:13" s="2" customFormat="1" ht="20.25" customHeight="1" thickBot="1" x14ac:dyDescent="0.35">
      <c r="A21" s="8" t="s">
        <v>29</v>
      </c>
      <c r="B21" s="22" t="s">
        <v>15</v>
      </c>
      <c r="C21" s="50"/>
      <c r="D21" s="37">
        <f t="shared" ref="D21:E25" si="3">SUM(G21,I21,K21)</f>
        <v>0</v>
      </c>
      <c r="E21" s="37">
        <f t="shared" si="3"/>
        <v>80.8172</v>
      </c>
      <c r="F21" s="34" t="e">
        <f>SUM(E21)*100/(D21+C21)</f>
        <v>#DIV/0!</v>
      </c>
      <c r="G21" s="26"/>
      <c r="H21" s="26">
        <v>25.984000000000002</v>
      </c>
      <c r="I21" s="26"/>
      <c r="J21" s="27">
        <v>33.433999999999997</v>
      </c>
      <c r="K21" s="26"/>
      <c r="L21" s="30">
        <v>21.3992</v>
      </c>
    </row>
    <row r="22" spans="1:13" s="2" customFormat="1" ht="24" customHeight="1" thickBot="1" x14ac:dyDescent="0.35">
      <c r="A22" s="8" t="s">
        <v>30</v>
      </c>
      <c r="B22" s="22" t="s">
        <v>16</v>
      </c>
      <c r="C22" s="50"/>
      <c r="D22" s="37">
        <f t="shared" si="3"/>
        <v>0</v>
      </c>
      <c r="E22" s="37">
        <f t="shared" si="3"/>
        <v>17.74145</v>
      </c>
      <c r="F22" s="34" t="e">
        <f>SUM(E22)*100/(D22+C22)</f>
        <v>#DIV/0!</v>
      </c>
      <c r="G22" s="26"/>
      <c r="H22" s="27">
        <v>7.8070700000000004</v>
      </c>
      <c r="I22" s="26"/>
      <c r="J22" s="27">
        <v>7.0883799999999999</v>
      </c>
      <c r="K22" s="26"/>
      <c r="L22" s="30">
        <v>2.8460000000000001</v>
      </c>
    </row>
    <row r="23" spans="1:13" s="2" customFormat="1" ht="27.75" customHeight="1" thickBot="1" x14ac:dyDescent="0.35">
      <c r="A23" s="8" t="s">
        <v>31</v>
      </c>
      <c r="B23" s="22" t="s">
        <v>17</v>
      </c>
      <c r="C23" s="50"/>
      <c r="D23" s="37">
        <f t="shared" si="3"/>
        <v>0</v>
      </c>
      <c r="E23" s="37">
        <f t="shared" si="3"/>
        <v>0.78273000000000004</v>
      </c>
      <c r="F23" s="34" t="e">
        <f>SUM(E23)*100/(D23+C23)</f>
        <v>#DIV/0!</v>
      </c>
      <c r="G23" s="26"/>
      <c r="H23" s="27">
        <v>0.28816999999999998</v>
      </c>
      <c r="I23" s="26"/>
      <c r="J23" s="27">
        <v>0.27054</v>
      </c>
      <c r="K23" s="26"/>
      <c r="L23" s="30">
        <v>0.22402</v>
      </c>
    </row>
    <row r="24" spans="1:13" s="2" customFormat="1" ht="19.5" thickBot="1" x14ac:dyDescent="0.35">
      <c r="A24" s="8" t="s">
        <v>32</v>
      </c>
      <c r="B24" s="22" t="s">
        <v>21</v>
      </c>
      <c r="C24" s="50"/>
      <c r="D24" s="37">
        <f t="shared" si="3"/>
        <v>0</v>
      </c>
      <c r="E24" s="37">
        <f t="shared" si="3"/>
        <v>25.160170000000001</v>
      </c>
      <c r="F24" s="34" t="e">
        <f>SUM(E24)*100/(D24+C24)</f>
        <v>#DIV/0!</v>
      </c>
      <c r="G24" s="26"/>
      <c r="H24" s="27">
        <v>10.02947</v>
      </c>
      <c r="I24" s="26"/>
      <c r="J24" s="27"/>
      <c r="K24" s="26"/>
      <c r="L24" s="30">
        <v>15.130699999999999</v>
      </c>
    </row>
    <row r="25" spans="1:13" s="2" customFormat="1" ht="38.25" customHeight="1" thickBot="1" x14ac:dyDescent="0.35">
      <c r="A25" s="63" t="s">
        <v>33</v>
      </c>
      <c r="B25" s="55" t="s">
        <v>18</v>
      </c>
      <c r="C25" s="56">
        <f>SUM(C28:C36)</f>
        <v>0</v>
      </c>
      <c r="D25" s="57">
        <f>SUM(G25,I25,K25)</f>
        <v>0</v>
      </c>
      <c r="E25" s="57">
        <f t="shared" si="3"/>
        <v>2.9721799999999998</v>
      </c>
      <c r="F25" s="65" t="e">
        <f>SUM(E25)*100/(D25+C25)</f>
        <v>#DIV/0!</v>
      </c>
      <c r="G25" s="56">
        <f t="shared" ref="G25:L25" si="4">SUM(G27:G36)</f>
        <v>0</v>
      </c>
      <c r="H25" s="56">
        <f t="shared" si="4"/>
        <v>0.53822000000000003</v>
      </c>
      <c r="I25" s="56">
        <f t="shared" si="4"/>
        <v>0</v>
      </c>
      <c r="J25" s="56">
        <f t="shared" si="4"/>
        <v>1.07944</v>
      </c>
      <c r="K25" s="56">
        <f t="shared" si="4"/>
        <v>0</v>
      </c>
      <c r="L25" s="56">
        <f t="shared" si="4"/>
        <v>1.3545199999999999</v>
      </c>
    </row>
    <row r="26" spans="1:13" s="2" customFormat="1" ht="21.75" customHeight="1" thickBot="1" x14ac:dyDescent="0.35">
      <c r="A26" s="8"/>
      <c r="B26" s="22" t="s">
        <v>13</v>
      </c>
      <c r="C26" s="48"/>
      <c r="D26" s="35"/>
      <c r="E26" s="35"/>
      <c r="F26" s="36"/>
      <c r="G26" s="26"/>
      <c r="H26" s="26"/>
      <c r="I26" s="26"/>
      <c r="J26" s="26"/>
      <c r="K26" s="26"/>
      <c r="L26" s="28"/>
      <c r="M26" s="105"/>
    </row>
    <row r="27" spans="1:13" s="2" customFormat="1" ht="24.75" customHeight="1" thickBot="1" x14ac:dyDescent="0.35">
      <c r="A27" s="8" t="s">
        <v>36</v>
      </c>
      <c r="B27" s="22" t="s">
        <v>99</v>
      </c>
      <c r="C27" s="67">
        <v>0</v>
      </c>
      <c r="D27" s="37">
        <f>SUM(G27,I27,K27)</f>
        <v>0</v>
      </c>
      <c r="E27" s="37">
        <f t="shared" ref="D27:E31" si="5">SUM(H27,J27,L27)</f>
        <v>1.0837300000000001</v>
      </c>
      <c r="F27" s="34" t="e">
        <f t="shared" ref="F27:F40" si="6">SUM(E27)*100/(D27+C27)</f>
        <v>#DIV/0!</v>
      </c>
      <c r="G27" s="27"/>
      <c r="H27" s="44">
        <v>0.33030999999999999</v>
      </c>
      <c r="I27" s="27"/>
      <c r="J27" s="27">
        <v>0.38952999999999999</v>
      </c>
      <c r="K27" s="27"/>
      <c r="L27" s="112">
        <v>0.36388999999999999</v>
      </c>
    </row>
    <row r="28" spans="1:13" s="2" customFormat="1" ht="47.25" customHeight="1" thickBot="1" x14ac:dyDescent="0.35">
      <c r="A28" s="8" t="s">
        <v>37</v>
      </c>
      <c r="B28" s="33" t="s">
        <v>79</v>
      </c>
      <c r="C28" s="79"/>
      <c r="D28" s="37">
        <f t="shared" si="5"/>
        <v>0</v>
      </c>
      <c r="E28" s="35">
        <f t="shared" si="5"/>
        <v>0.96799999999999997</v>
      </c>
      <c r="F28" s="34" t="e">
        <f t="shared" si="6"/>
        <v>#DIV/0!</v>
      </c>
      <c r="G28" s="27"/>
      <c r="H28" s="46"/>
      <c r="I28" s="27"/>
      <c r="J28" s="27">
        <v>0.48399999999999999</v>
      </c>
      <c r="K28" s="27"/>
      <c r="L28" s="45">
        <v>0.48399999999999999</v>
      </c>
    </row>
    <row r="29" spans="1:13" s="2" customFormat="1" ht="37.5" customHeight="1" thickBot="1" x14ac:dyDescent="0.35">
      <c r="A29" s="8" t="s">
        <v>40</v>
      </c>
      <c r="B29" s="33" t="s">
        <v>94</v>
      </c>
      <c r="C29" s="79">
        <v>0</v>
      </c>
      <c r="D29" s="37">
        <f t="shared" si="5"/>
        <v>0</v>
      </c>
      <c r="E29" s="35">
        <f t="shared" si="5"/>
        <v>0</v>
      </c>
      <c r="F29" s="34" t="e">
        <f t="shared" si="6"/>
        <v>#DIV/0!</v>
      </c>
      <c r="G29" s="26"/>
      <c r="H29" s="46">
        <v>0</v>
      </c>
      <c r="I29" s="26"/>
      <c r="J29" s="26"/>
      <c r="K29" s="27"/>
      <c r="L29" s="45">
        <v>0</v>
      </c>
    </row>
    <row r="30" spans="1:13" s="2" customFormat="1" ht="33" customHeight="1" thickBot="1" x14ac:dyDescent="0.35">
      <c r="A30" s="8" t="s">
        <v>41</v>
      </c>
      <c r="B30" s="33" t="s">
        <v>76</v>
      </c>
      <c r="C30" s="53"/>
      <c r="D30" s="37">
        <f t="shared" si="5"/>
        <v>0</v>
      </c>
      <c r="E30" s="35">
        <f t="shared" si="5"/>
        <v>0</v>
      </c>
      <c r="F30" s="34" t="e">
        <f t="shared" si="6"/>
        <v>#DIV/0!</v>
      </c>
      <c r="G30" s="26">
        <v>0</v>
      </c>
      <c r="H30" s="46">
        <v>0</v>
      </c>
      <c r="I30" s="27"/>
      <c r="J30" s="27"/>
      <c r="K30" s="27"/>
      <c r="L30" s="45">
        <v>0</v>
      </c>
    </row>
    <row r="31" spans="1:13" s="2" customFormat="1" ht="51" customHeight="1" thickBot="1" x14ac:dyDescent="0.35">
      <c r="A31" s="8" t="s">
        <v>42</v>
      </c>
      <c r="B31" s="33" t="s">
        <v>50</v>
      </c>
      <c r="C31" s="53"/>
      <c r="D31" s="35">
        <f t="shared" si="5"/>
        <v>0</v>
      </c>
      <c r="E31" s="35">
        <f t="shared" si="5"/>
        <v>0.62173</v>
      </c>
      <c r="F31" s="34" t="e">
        <f t="shared" si="6"/>
        <v>#DIV/0!</v>
      </c>
      <c r="G31" s="26"/>
      <c r="H31" s="44">
        <v>0.20791000000000001</v>
      </c>
      <c r="I31" s="26"/>
      <c r="J31" s="27">
        <v>0.20591000000000001</v>
      </c>
      <c r="K31" s="26"/>
      <c r="L31" s="112">
        <v>0.20791000000000001</v>
      </c>
    </row>
    <row r="32" spans="1:13" s="2" customFormat="1" ht="51" customHeight="1" thickBot="1" x14ac:dyDescent="0.35">
      <c r="A32" s="8" t="s">
        <v>71</v>
      </c>
      <c r="B32" s="33" t="s">
        <v>98</v>
      </c>
      <c r="C32" s="52"/>
      <c r="D32" s="35">
        <f t="shared" ref="D32:E34" si="7">SUM(G32,I32,K32)</f>
        <v>0</v>
      </c>
      <c r="E32" s="35">
        <f t="shared" si="7"/>
        <v>0</v>
      </c>
      <c r="F32" s="34" t="e">
        <f>SUM(E32)*100/(D32+C32)</f>
        <v>#DIV/0!</v>
      </c>
      <c r="G32" s="26"/>
      <c r="H32" s="44"/>
      <c r="I32" s="26"/>
      <c r="J32" s="27"/>
      <c r="K32" s="26">
        <v>0</v>
      </c>
      <c r="L32" s="45"/>
    </row>
    <row r="33" spans="1:12" s="2" customFormat="1" ht="51" customHeight="1" thickBot="1" x14ac:dyDescent="0.35">
      <c r="A33" s="18" t="s">
        <v>63</v>
      </c>
      <c r="B33" s="19" t="s">
        <v>81</v>
      </c>
      <c r="C33" s="54">
        <v>0</v>
      </c>
      <c r="D33" s="38">
        <f t="shared" si="7"/>
        <v>0</v>
      </c>
      <c r="E33" s="38">
        <f t="shared" si="7"/>
        <v>0</v>
      </c>
      <c r="F33" s="34" t="e">
        <f>SUM(E33)*100/(D33+C33)</f>
        <v>#DIV/0!</v>
      </c>
      <c r="G33" s="23">
        <v>0</v>
      </c>
      <c r="H33" s="46">
        <v>0</v>
      </c>
      <c r="I33" s="23">
        <v>0</v>
      </c>
      <c r="J33" s="23">
        <v>0</v>
      </c>
      <c r="K33" s="23"/>
      <c r="L33" s="45">
        <v>0</v>
      </c>
    </row>
    <row r="34" spans="1:12" s="2" customFormat="1" ht="19.5" thickBot="1" x14ac:dyDescent="0.35">
      <c r="A34" s="18" t="s">
        <v>64</v>
      </c>
      <c r="B34" s="19" t="s">
        <v>80</v>
      </c>
      <c r="C34" s="54">
        <v>0</v>
      </c>
      <c r="D34" s="38">
        <f t="shared" si="7"/>
        <v>0</v>
      </c>
      <c r="E34" s="38">
        <f t="shared" si="7"/>
        <v>0</v>
      </c>
      <c r="F34" s="34" t="e">
        <f t="shared" si="6"/>
        <v>#DIV/0!</v>
      </c>
      <c r="G34" s="23">
        <v>0</v>
      </c>
      <c r="H34" s="29">
        <v>0</v>
      </c>
      <c r="I34" s="23">
        <v>0</v>
      </c>
      <c r="J34" s="23">
        <v>0</v>
      </c>
      <c r="K34" s="23"/>
      <c r="L34" s="39">
        <v>0</v>
      </c>
    </row>
    <row r="35" spans="1:12" s="2" customFormat="1" ht="19.5" thickBot="1" x14ac:dyDescent="0.35">
      <c r="A35" s="18" t="s">
        <v>65</v>
      </c>
      <c r="B35" s="19" t="s">
        <v>130</v>
      </c>
      <c r="C35" s="54">
        <v>0</v>
      </c>
      <c r="D35" s="38">
        <f>SUM(G35,I35,K35)</f>
        <v>0</v>
      </c>
      <c r="E35" s="38">
        <f>SUM(H35,J35,L35)</f>
        <v>0.29871999999999999</v>
      </c>
      <c r="F35" s="34" t="e">
        <f>SUM(E35)*100/(D35+C35)</f>
        <v>#DIV/0!</v>
      </c>
      <c r="G35" s="23"/>
      <c r="H35" s="23"/>
      <c r="I35" s="23"/>
      <c r="J35" s="23"/>
      <c r="K35" s="27"/>
      <c r="L35" s="47">
        <v>0.29871999999999999</v>
      </c>
    </row>
    <row r="36" spans="1:12" s="2" customFormat="1" ht="32.25" thickBot="1" x14ac:dyDescent="0.35">
      <c r="A36" s="18" t="s">
        <v>66</v>
      </c>
      <c r="B36" s="19" t="s">
        <v>103</v>
      </c>
      <c r="C36" s="54"/>
      <c r="D36" s="38">
        <f>SUM(G36,I36,K36)</f>
        <v>0</v>
      </c>
      <c r="E36" s="38">
        <f>SUM(H36,J36,L36)</f>
        <v>0</v>
      </c>
      <c r="F36" s="34" t="e">
        <f>SUM(E36)*100/(D36+C36)</f>
        <v>#DIV/0!</v>
      </c>
      <c r="G36" s="23"/>
      <c r="H36" s="23"/>
      <c r="I36" s="23"/>
      <c r="J36" s="23"/>
      <c r="K36" s="23"/>
      <c r="L36" s="47"/>
    </row>
    <row r="37" spans="1:12" s="2" customFormat="1" ht="23.25" customHeight="1" thickBot="1" x14ac:dyDescent="0.35">
      <c r="A37" s="64" t="s">
        <v>34</v>
      </c>
      <c r="B37" s="78" t="s">
        <v>47</v>
      </c>
      <c r="C37" s="60"/>
      <c r="D37" s="68">
        <f t="shared" ref="D37:E40" si="8">SUM(G37,I37,K37)</f>
        <v>0</v>
      </c>
      <c r="E37" s="68">
        <f t="shared" si="8"/>
        <v>1.4017400000000002</v>
      </c>
      <c r="F37" s="65" t="e">
        <f t="shared" si="6"/>
        <v>#DIV/0!</v>
      </c>
      <c r="G37" s="70"/>
      <c r="H37" s="70">
        <v>0.115</v>
      </c>
      <c r="I37" s="70"/>
      <c r="J37" s="70">
        <v>1.1667400000000001</v>
      </c>
      <c r="K37" s="69"/>
      <c r="L37" s="71">
        <v>0.12</v>
      </c>
    </row>
    <row r="38" spans="1:12" s="2" customFormat="1" ht="32.25" thickBot="1" x14ac:dyDescent="0.35">
      <c r="A38" s="64" t="s">
        <v>35</v>
      </c>
      <c r="B38" s="78" t="s">
        <v>49</v>
      </c>
      <c r="C38" s="77"/>
      <c r="D38" s="68">
        <f t="shared" si="8"/>
        <v>0</v>
      </c>
      <c r="E38" s="68">
        <f t="shared" si="8"/>
        <v>0.48</v>
      </c>
      <c r="F38" s="65" t="e">
        <f t="shared" si="6"/>
        <v>#DIV/0!</v>
      </c>
      <c r="G38" s="70"/>
      <c r="H38" s="69"/>
      <c r="I38" s="69"/>
      <c r="J38" s="70"/>
      <c r="K38" s="70"/>
      <c r="L38" s="71">
        <v>0.48</v>
      </c>
    </row>
    <row r="39" spans="1:12" s="2" customFormat="1" ht="27.75" customHeight="1" thickBot="1" x14ac:dyDescent="0.35">
      <c r="A39" s="64" t="s">
        <v>46</v>
      </c>
      <c r="B39" s="78" t="s">
        <v>52</v>
      </c>
      <c r="C39" s="60"/>
      <c r="D39" s="68">
        <f t="shared" si="8"/>
        <v>0</v>
      </c>
      <c r="E39" s="68">
        <f t="shared" si="8"/>
        <v>0</v>
      </c>
      <c r="F39" s="65" t="e">
        <f t="shared" si="6"/>
        <v>#DIV/0!</v>
      </c>
      <c r="G39" s="70"/>
      <c r="H39" s="69"/>
      <c r="I39" s="70"/>
      <c r="J39" s="70"/>
      <c r="K39" s="70"/>
      <c r="L39" s="71"/>
    </row>
    <row r="40" spans="1:12" s="2" customFormat="1" ht="28.5" customHeight="1" thickBot="1" x14ac:dyDescent="0.35">
      <c r="A40" s="72"/>
      <c r="B40" s="73" t="s">
        <v>5</v>
      </c>
      <c r="C40" s="74">
        <f>SUM(C9+C10+C11+C19+C25+C37+C38+C39)</f>
        <v>0</v>
      </c>
      <c r="D40" s="74">
        <f t="shared" si="8"/>
        <v>0</v>
      </c>
      <c r="E40" s="74">
        <f t="shared" si="8"/>
        <v>580.27787999999998</v>
      </c>
      <c r="F40" s="75" t="e">
        <f t="shared" si="6"/>
        <v>#DIV/0!</v>
      </c>
      <c r="G40" s="74">
        <f>SUM(G9,G10,G11,G19,G25,G37,G38,G39)</f>
        <v>0</v>
      </c>
      <c r="H40" s="74">
        <f>SUM(H9+H10+H11+H19+H25+H37)</f>
        <v>190.03116</v>
      </c>
      <c r="I40" s="74">
        <f>SUM(I9,I10,I11,I19,I25,I37,I38,I39)</f>
        <v>0</v>
      </c>
      <c r="J40" s="74">
        <f>SUM(J9+J10+J11+J19+J25+J37+J38)</f>
        <v>188.11393999999999</v>
      </c>
      <c r="K40" s="74">
        <f>SUM(K9,K10,K11,K19,K25,K37,K38,K39)</f>
        <v>0</v>
      </c>
      <c r="L40" s="74">
        <f>SUM(L9+L10+L11+L19+L25+L37+L38)</f>
        <v>202.13278</v>
      </c>
    </row>
    <row r="41" spans="1:12" s="2" customFormat="1" ht="18" x14ac:dyDescent="0.25">
      <c r="A41" s="9"/>
      <c r="B41" s="1"/>
      <c r="C41" s="1"/>
      <c r="D41" s="1"/>
      <c r="E41" s="1"/>
      <c r="F41" s="1"/>
      <c r="G41" s="76"/>
      <c r="H41" s="76"/>
      <c r="I41" s="118"/>
      <c r="J41" s="118"/>
      <c r="K41" s="76"/>
      <c r="L41" s="76"/>
    </row>
    <row r="42" spans="1:12" s="2" customFormat="1" ht="18.75" x14ac:dyDescent="0.3">
      <c r="A42" s="9"/>
      <c r="B42" s="16" t="s">
        <v>6</v>
      </c>
      <c r="C42" s="16"/>
      <c r="D42" s="1"/>
      <c r="E42" s="11"/>
      <c r="G42" s="1"/>
      <c r="H42" s="3" t="s">
        <v>59</v>
      </c>
      <c r="I42" s="1"/>
      <c r="J42" s="1"/>
      <c r="K42" s="1"/>
      <c r="L42" s="1"/>
    </row>
    <row r="43" spans="1:12" s="2" customFormat="1" ht="38.25" customHeight="1" x14ac:dyDescent="0.25">
      <c r="A43" s="9"/>
      <c r="B43" s="1"/>
      <c r="C43" s="1"/>
      <c r="D43" s="1"/>
      <c r="E43" s="10" t="s">
        <v>38</v>
      </c>
      <c r="G43" s="1"/>
      <c r="H43" s="1"/>
      <c r="I43" s="1"/>
      <c r="J43" s="1"/>
      <c r="K43" s="1"/>
      <c r="L43" s="1"/>
    </row>
    <row r="44" spans="1:12" s="2" customFormat="1" ht="18" x14ac:dyDescent="0.25"/>
    <row r="45" spans="1:12" s="2" customFormat="1" ht="40.5" customHeight="1" x14ac:dyDescent="0.25"/>
    <row r="46" spans="1:12" s="2" customFormat="1" ht="18" x14ac:dyDescent="0.25"/>
    <row r="47" spans="1:12" s="2" customFormat="1" ht="18" x14ac:dyDescent="0.25"/>
    <row r="48" spans="1:12" s="2" customFormat="1" ht="18" x14ac:dyDescent="0.25"/>
  </sheetData>
  <mergeCells count="12">
    <mergeCell ref="K1:L1"/>
    <mergeCell ref="A2:L2"/>
    <mergeCell ref="A3:L3"/>
    <mergeCell ref="A4:L4"/>
    <mergeCell ref="A6:A8"/>
    <mergeCell ref="K7:L7"/>
    <mergeCell ref="I7:J7"/>
    <mergeCell ref="G6:L6"/>
    <mergeCell ref="G7:H7"/>
    <mergeCell ref="C6:C8"/>
    <mergeCell ref="B6:B8"/>
    <mergeCell ref="D6:F7"/>
  </mergeCells>
  <phoneticPr fontId="10" type="noConversion"/>
  <pageMargins left="0" right="0" top="0" bottom="0" header="0.51181102362204722" footer="0.51181102362204722"/>
  <pageSetup paperSize="9" scale="78" orientation="landscape" r:id="rId1"/>
  <headerFooter alignWithMargins="0"/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A10" zoomScaleNormal="100" workbookViewId="0">
      <pane xSplit="2" topLeftCell="C1" activePane="topRight" state="frozen"/>
      <selection activeCell="A6" sqref="A6"/>
      <selection pane="topRight" activeCell="L21" sqref="L21"/>
    </sheetView>
  </sheetViews>
  <sheetFormatPr defaultRowHeight="12.75" x14ac:dyDescent="0.2"/>
  <cols>
    <col min="2" max="2" width="37.42578125" customWidth="1"/>
    <col min="3" max="3" width="13.7109375" customWidth="1"/>
    <col min="4" max="4" width="16.42578125" customWidth="1"/>
    <col min="5" max="5" width="15.42578125" customWidth="1"/>
    <col min="6" max="6" width="18.42578125" customWidth="1"/>
    <col min="7" max="7" width="17.140625" customWidth="1"/>
    <col min="8" max="8" width="14" customWidth="1"/>
    <col min="9" max="9" width="16.7109375" customWidth="1"/>
    <col min="10" max="10" width="16.85546875" customWidth="1"/>
    <col min="11" max="11" width="22.28515625" customWidth="1"/>
    <col min="12" max="12" width="21.28515625" customWidth="1"/>
  </cols>
  <sheetData>
    <row r="1" spans="1:13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221" t="s">
        <v>8</v>
      </c>
      <c r="L1" s="221"/>
    </row>
    <row r="2" spans="1:13" ht="20.25" x14ac:dyDescent="0.2">
      <c r="A2" s="222" t="s">
        <v>118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3" ht="20.25" x14ac:dyDescent="0.3">
      <c r="A3" s="223" t="s">
        <v>127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</row>
    <row r="4" spans="1:13" ht="15.75" x14ac:dyDescent="0.25">
      <c r="A4" s="225" t="s">
        <v>9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</row>
    <row r="5" spans="1:13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3" ht="15.75" customHeight="1" x14ac:dyDescent="0.2">
      <c r="A6" s="226" t="s">
        <v>0</v>
      </c>
      <c r="B6" s="235" t="s">
        <v>10</v>
      </c>
      <c r="C6" s="239" t="s">
        <v>128</v>
      </c>
      <c r="D6" s="235" t="s">
        <v>120</v>
      </c>
      <c r="E6" s="235"/>
      <c r="F6" s="235"/>
      <c r="G6" s="235" t="s">
        <v>4</v>
      </c>
      <c r="H6" s="235"/>
      <c r="I6" s="235"/>
      <c r="J6" s="235"/>
      <c r="K6" s="235"/>
      <c r="L6" s="237"/>
    </row>
    <row r="7" spans="1:13" ht="15.75" x14ac:dyDescent="0.2">
      <c r="A7" s="227"/>
      <c r="B7" s="236"/>
      <c r="C7" s="240"/>
      <c r="D7" s="236"/>
      <c r="E7" s="236"/>
      <c r="F7" s="236"/>
      <c r="G7" s="236" t="s">
        <v>121</v>
      </c>
      <c r="H7" s="236"/>
      <c r="I7" s="236" t="s">
        <v>122</v>
      </c>
      <c r="J7" s="236"/>
      <c r="K7" s="236" t="s">
        <v>123</v>
      </c>
      <c r="L7" s="238"/>
    </row>
    <row r="8" spans="1:13" ht="16.5" thickBot="1" x14ac:dyDescent="0.25">
      <c r="A8" s="228"/>
      <c r="B8" s="242"/>
      <c r="C8" s="241"/>
      <c r="D8" s="4" t="s">
        <v>1</v>
      </c>
      <c r="E8" s="4" t="s">
        <v>2</v>
      </c>
      <c r="F8" s="96" t="s">
        <v>3</v>
      </c>
      <c r="G8" s="4" t="s">
        <v>1</v>
      </c>
      <c r="H8" s="4" t="s">
        <v>2</v>
      </c>
      <c r="I8" s="4" t="s">
        <v>1</v>
      </c>
      <c r="J8" s="4" t="s">
        <v>2</v>
      </c>
      <c r="K8" s="4" t="s">
        <v>1</v>
      </c>
      <c r="L8" s="7" t="s">
        <v>2</v>
      </c>
    </row>
    <row r="9" spans="1:13" ht="20.25" customHeight="1" thickBot="1" x14ac:dyDescent="0.35">
      <c r="A9" s="12">
        <v>1</v>
      </c>
      <c r="B9" s="20" t="s">
        <v>11</v>
      </c>
      <c r="C9" s="116"/>
      <c r="D9" s="24">
        <f>SUM(G9,I9,K9)</f>
        <v>0</v>
      </c>
      <c r="E9" s="41">
        <f>SUM(H9,J9,L9)</f>
        <v>540.17665999999997</v>
      </c>
      <c r="F9" s="34" t="e">
        <f>SUM(E9)*100/(D9+C9)</f>
        <v>#DIV/0!</v>
      </c>
      <c r="G9" s="41"/>
      <c r="H9" s="41">
        <v>175.58837</v>
      </c>
      <c r="I9" s="24"/>
      <c r="J9" s="41">
        <v>179.33931999999999</v>
      </c>
      <c r="K9" s="24"/>
      <c r="L9" s="113">
        <v>185.24897000000001</v>
      </c>
    </row>
    <row r="10" spans="1:13" ht="24" customHeight="1" thickBot="1" x14ac:dyDescent="0.35">
      <c r="A10" s="13">
        <v>2</v>
      </c>
      <c r="B10" s="21" t="s">
        <v>12</v>
      </c>
      <c r="C10" s="97"/>
      <c r="D10" s="37">
        <f>SUM(G10,I10,K10)</f>
        <v>0</v>
      </c>
      <c r="E10" s="37">
        <f>SUM(H10,J10,L10)</f>
        <v>120.66531000000001</v>
      </c>
      <c r="F10" s="34" t="e">
        <f>SUM(E10)*100/(D10+C10)</f>
        <v>#DIV/0!</v>
      </c>
      <c r="G10" s="42"/>
      <c r="H10" s="42">
        <v>38.573599999999999</v>
      </c>
      <c r="I10" s="42"/>
      <c r="J10" s="42">
        <v>41.449689999999997</v>
      </c>
      <c r="K10" s="42"/>
      <c r="L10" s="114">
        <v>40.642020000000002</v>
      </c>
    </row>
    <row r="11" spans="1:13" ht="16.5" customHeight="1" thickBot="1" x14ac:dyDescent="0.35">
      <c r="A11" s="62">
        <v>3</v>
      </c>
      <c r="B11" s="80" t="s">
        <v>19</v>
      </c>
      <c r="C11" s="82">
        <f>SUM(C13:C15)</f>
        <v>0</v>
      </c>
      <c r="D11" s="82">
        <f>SUM(D13:D15)</f>
        <v>0</v>
      </c>
      <c r="E11" s="81">
        <f>SUM(E13:E15)</f>
        <v>6.8872900000000001</v>
      </c>
      <c r="F11" s="83" t="e">
        <f>SUM(E11)*100/(D11+C11)</f>
        <v>#DIV/0!</v>
      </c>
      <c r="G11" s="82">
        <f>SUM(G13:G15)</f>
        <v>0</v>
      </c>
      <c r="H11" s="82">
        <f>SUM(H13)</f>
        <v>0</v>
      </c>
      <c r="I11" s="82">
        <f>SUM(I13:I15)</f>
        <v>0</v>
      </c>
      <c r="J11" s="82">
        <f>SUM(J13:J14)</f>
        <v>1.7000000000000001E-2</v>
      </c>
      <c r="K11" s="82">
        <f>SUM(K13:K15)</f>
        <v>0</v>
      </c>
      <c r="L11" s="82">
        <f>SUM(L13)</f>
        <v>6.8702899999999998</v>
      </c>
    </row>
    <row r="12" spans="1:13" ht="16.5" customHeight="1" thickBot="1" x14ac:dyDescent="0.35">
      <c r="A12" s="6"/>
      <c r="B12" s="22" t="s">
        <v>13</v>
      </c>
      <c r="C12" s="48"/>
      <c r="D12" s="35"/>
      <c r="E12" s="35"/>
      <c r="F12" s="36"/>
      <c r="G12" s="27"/>
      <c r="H12" s="26"/>
      <c r="I12" s="26"/>
      <c r="J12" s="26"/>
      <c r="K12" s="26"/>
      <c r="L12" s="28"/>
    </row>
    <row r="13" spans="1:13" ht="28.5" customHeight="1" thickBot="1" x14ac:dyDescent="0.35">
      <c r="A13" s="8" t="s">
        <v>22</v>
      </c>
      <c r="B13" s="22" t="s">
        <v>82</v>
      </c>
      <c r="C13" s="49"/>
      <c r="D13" s="37">
        <f>SUM(G13,I13,K13)</f>
        <v>0</v>
      </c>
      <c r="E13" s="37">
        <f>SUM(H13,J13,L13)</f>
        <v>6.8872900000000001</v>
      </c>
      <c r="F13" s="36" t="e">
        <f>SUM(E13)*100/(D13+C13)</f>
        <v>#DIV/0!</v>
      </c>
      <c r="G13" s="27"/>
      <c r="H13" s="44"/>
      <c r="I13" s="27"/>
      <c r="J13" s="27">
        <v>1.7000000000000001E-2</v>
      </c>
      <c r="K13" s="27"/>
      <c r="L13" s="30">
        <v>6.8702899999999998</v>
      </c>
    </row>
    <row r="14" spans="1:13" ht="15.75" customHeight="1" thickBot="1" x14ac:dyDescent="0.35">
      <c r="A14" s="8" t="s">
        <v>55</v>
      </c>
      <c r="B14" s="22" t="s">
        <v>56</v>
      </c>
      <c r="C14" s="49"/>
      <c r="D14" s="37">
        <f t="shared" ref="D14:E16" si="0">SUM(G14,I14,K14)</f>
        <v>0</v>
      </c>
      <c r="E14" s="37">
        <f t="shared" si="0"/>
        <v>0</v>
      </c>
      <c r="F14" s="36" t="e">
        <f>SUM(E14)*100/(D14+C14)</f>
        <v>#DIV/0!</v>
      </c>
      <c r="G14" s="27"/>
      <c r="H14" s="26"/>
      <c r="I14" s="27"/>
      <c r="J14" s="27"/>
      <c r="K14" s="27"/>
      <c r="L14" s="28"/>
    </row>
    <row r="15" spans="1:13" ht="16.5" customHeight="1" thickBot="1" x14ac:dyDescent="0.35">
      <c r="A15" s="8" t="s">
        <v>24</v>
      </c>
      <c r="B15" s="22" t="s">
        <v>69</v>
      </c>
      <c r="C15" s="50"/>
      <c r="D15" s="37">
        <f t="shared" si="0"/>
        <v>0</v>
      </c>
      <c r="E15" s="37">
        <f t="shared" si="0"/>
        <v>0</v>
      </c>
      <c r="F15" s="36">
        <v>0</v>
      </c>
      <c r="G15" s="26"/>
      <c r="H15" s="26"/>
      <c r="I15" s="27"/>
      <c r="J15" s="26"/>
      <c r="K15" s="27"/>
      <c r="L15" s="30"/>
    </row>
    <row r="16" spans="1:13" ht="45.75" customHeight="1" thickBot="1" x14ac:dyDescent="0.35">
      <c r="A16" s="84" t="s">
        <v>28</v>
      </c>
      <c r="B16" s="80" t="s">
        <v>14</v>
      </c>
      <c r="C16" s="82">
        <f>SUM(C18:C20)</f>
        <v>0</v>
      </c>
      <c r="D16" s="85">
        <f t="shared" si="0"/>
        <v>0</v>
      </c>
      <c r="E16" s="85">
        <f t="shared" si="0"/>
        <v>101.94821999999999</v>
      </c>
      <c r="F16" s="83" t="e">
        <f t="shared" ref="F16:F34" si="1">SUM(E16)*100/(D16+C16)</f>
        <v>#DIV/0!</v>
      </c>
      <c r="G16" s="82">
        <f t="shared" ref="G16:L16" si="2">SUM(G18:G20)</f>
        <v>0</v>
      </c>
      <c r="H16" s="82">
        <f t="shared" si="2"/>
        <v>40.437529999999995</v>
      </c>
      <c r="I16" s="82">
        <f t="shared" si="2"/>
        <v>0</v>
      </c>
      <c r="J16" s="82">
        <f t="shared" si="2"/>
        <v>50.563420000000001</v>
      </c>
      <c r="K16" s="82">
        <f t="shared" si="2"/>
        <v>0</v>
      </c>
      <c r="L16" s="82">
        <f t="shared" si="2"/>
        <v>10.94727</v>
      </c>
    </row>
    <row r="17" spans="1:13" ht="21.75" customHeight="1" thickBot="1" x14ac:dyDescent="0.35">
      <c r="A17" s="8"/>
      <c r="B17" s="22" t="s">
        <v>13</v>
      </c>
      <c r="C17" s="48"/>
      <c r="D17" s="37"/>
      <c r="E17" s="37"/>
      <c r="F17" s="36"/>
      <c r="G17" s="26"/>
      <c r="H17" s="26"/>
      <c r="I17" s="26"/>
      <c r="J17" s="26"/>
      <c r="K17" s="26"/>
      <c r="L17" s="28"/>
    </row>
    <row r="18" spans="1:13" ht="18" customHeight="1" thickBot="1" x14ac:dyDescent="0.35">
      <c r="A18" s="8" t="s">
        <v>29</v>
      </c>
      <c r="B18" s="22" t="s">
        <v>15</v>
      </c>
      <c r="C18" s="50"/>
      <c r="D18" s="37">
        <f t="shared" ref="D18:E21" si="3">SUM(G18,I18,K18)</f>
        <v>0</v>
      </c>
      <c r="E18" s="37">
        <f t="shared" si="3"/>
        <v>93.946640000000002</v>
      </c>
      <c r="F18" s="36" t="e">
        <f t="shared" si="1"/>
        <v>#DIV/0!</v>
      </c>
      <c r="G18" s="27"/>
      <c r="H18" s="43">
        <v>38</v>
      </c>
      <c r="I18" s="26"/>
      <c r="J18" s="27">
        <v>45.720999999999997</v>
      </c>
      <c r="K18" s="26"/>
      <c r="L18" s="30">
        <v>10.22564</v>
      </c>
    </row>
    <row r="19" spans="1:13" s="2" customFormat="1" ht="15.75" customHeight="1" thickBot="1" x14ac:dyDescent="0.35">
      <c r="A19" s="8" t="s">
        <v>30</v>
      </c>
      <c r="B19" s="22" t="s">
        <v>16</v>
      </c>
      <c r="C19" s="50"/>
      <c r="D19" s="37">
        <f t="shared" si="3"/>
        <v>0</v>
      </c>
      <c r="E19" s="37">
        <f t="shared" si="3"/>
        <v>7.4302700000000002</v>
      </c>
      <c r="F19" s="36" t="e">
        <f t="shared" si="1"/>
        <v>#DIV/0!</v>
      </c>
      <c r="G19" s="26"/>
      <c r="H19" s="43">
        <v>2.20878</v>
      </c>
      <c r="I19" s="27"/>
      <c r="J19" s="27">
        <v>4.7214900000000002</v>
      </c>
      <c r="K19" s="26"/>
      <c r="L19" s="30">
        <v>0.5</v>
      </c>
    </row>
    <row r="20" spans="1:13" s="2" customFormat="1" ht="16.5" customHeight="1" thickBot="1" x14ac:dyDescent="0.35">
      <c r="A20" s="8" t="s">
        <v>31</v>
      </c>
      <c r="B20" s="22" t="s">
        <v>17</v>
      </c>
      <c r="C20" s="50"/>
      <c r="D20" s="37">
        <f t="shared" si="3"/>
        <v>0</v>
      </c>
      <c r="E20" s="37">
        <f t="shared" si="3"/>
        <v>0.57130999999999998</v>
      </c>
      <c r="F20" s="36" t="e">
        <f t="shared" si="1"/>
        <v>#DIV/0!</v>
      </c>
      <c r="G20" s="27"/>
      <c r="H20" s="27">
        <v>0.22875000000000001</v>
      </c>
      <c r="I20" s="26"/>
      <c r="J20" s="27">
        <v>0.12093</v>
      </c>
      <c r="K20" s="27"/>
      <c r="L20" s="30">
        <v>0.22162999999999999</v>
      </c>
    </row>
    <row r="21" spans="1:13" s="2" customFormat="1" ht="30.75" customHeight="1" thickBot="1" x14ac:dyDescent="0.35">
      <c r="A21" s="84" t="s">
        <v>33</v>
      </c>
      <c r="B21" s="80" t="s">
        <v>18</v>
      </c>
      <c r="C21" s="117">
        <f>SUM(C23:C31)</f>
        <v>0</v>
      </c>
      <c r="D21" s="86">
        <f>SUM(G21,I21,K21)</f>
        <v>0</v>
      </c>
      <c r="E21" s="85">
        <f t="shared" si="3"/>
        <v>12.333130000000001</v>
      </c>
      <c r="F21" s="83" t="e">
        <f>SUM(E21)*100/(D21+C21)</f>
        <v>#DIV/0!</v>
      </c>
      <c r="G21" s="82">
        <f t="shared" ref="G21:L21" si="4">SUM(G23:G31)</f>
        <v>0</v>
      </c>
      <c r="H21" s="82">
        <f t="shared" si="4"/>
        <v>2.4353000000000002</v>
      </c>
      <c r="I21" s="82">
        <f t="shared" si="4"/>
        <v>0</v>
      </c>
      <c r="J21" s="82">
        <f t="shared" si="4"/>
        <v>2.3707099999999999</v>
      </c>
      <c r="K21" s="82">
        <f t="shared" si="4"/>
        <v>0</v>
      </c>
      <c r="L21" s="82">
        <f t="shared" si="4"/>
        <v>7.52712</v>
      </c>
    </row>
    <row r="22" spans="1:13" s="2" customFormat="1" ht="19.5" thickBot="1" x14ac:dyDescent="0.35">
      <c r="A22" s="8"/>
      <c r="B22" s="22" t="s">
        <v>13</v>
      </c>
      <c r="C22" s="48"/>
      <c r="D22" s="35"/>
      <c r="E22" s="35"/>
      <c r="F22" s="36"/>
      <c r="G22" s="26"/>
      <c r="H22" s="26"/>
      <c r="I22" s="26"/>
      <c r="J22" s="26"/>
      <c r="K22" s="26"/>
      <c r="L22" s="28"/>
      <c r="M22" s="106"/>
    </row>
    <row r="23" spans="1:13" s="2" customFormat="1" ht="33" customHeight="1" thickBot="1" x14ac:dyDescent="0.35">
      <c r="A23" s="8" t="s">
        <v>36</v>
      </c>
      <c r="B23" s="22" t="s">
        <v>83</v>
      </c>
      <c r="C23" s="111"/>
      <c r="D23" s="35">
        <f t="shared" ref="D23:E28" si="5">SUM(G23,I23,K23)</f>
        <v>0</v>
      </c>
      <c r="E23" s="35">
        <f t="shared" si="5"/>
        <v>2.48813</v>
      </c>
      <c r="F23" s="36" t="e">
        <f t="shared" si="1"/>
        <v>#DIV/0!</v>
      </c>
      <c r="G23" s="27"/>
      <c r="H23" s="44">
        <v>0.74099999999999999</v>
      </c>
      <c r="I23" s="27"/>
      <c r="J23" s="27">
        <v>0.89641000000000004</v>
      </c>
      <c r="K23" s="27"/>
      <c r="L23" s="30">
        <v>0.85072000000000003</v>
      </c>
    </row>
    <row r="24" spans="1:13" s="2" customFormat="1" ht="30.75" customHeight="1" thickBot="1" x14ac:dyDescent="0.35">
      <c r="A24" s="8" t="s">
        <v>37</v>
      </c>
      <c r="B24" s="33" t="s">
        <v>57</v>
      </c>
      <c r="C24" s="66"/>
      <c r="D24" s="37">
        <f t="shared" si="5"/>
        <v>0</v>
      </c>
      <c r="E24" s="35">
        <f t="shared" si="5"/>
        <v>3.7199999999999998</v>
      </c>
      <c r="F24" s="36" t="e">
        <f t="shared" si="1"/>
        <v>#DIV/0!</v>
      </c>
      <c r="G24" s="27"/>
      <c r="H24" s="44">
        <v>1.62</v>
      </c>
      <c r="I24" s="27"/>
      <c r="J24" s="27">
        <v>1.4</v>
      </c>
      <c r="K24" s="27"/>
      <c r="L24" s="30">
        <v>0.7</v>
      </c>
    </row>
    <row r="25" spans="1:13" s="2" customFormat="1" ht="30" customHeight="1" thickBot="1" x14ac:dyDescent="0.35">
      <c r="A25" s="8" t="s">
        <v>40</v>
      </c>
      <c r="B25" s="33" t="s">
        <v>58</v>
      </c>
      <c r="C25" s="52"/>
      <c r="D25" s="37">
        <f t="shared" si="5"/>
        <v>0</v>
      </c>
      <c r="E25" s="35">
        <f t="shared" si="5"/>
        <v>5.92</v>
      </c>
      <c r="F25" s="36" t="e">
        <f t="shared" si="1"/>
        <v>#DIV/0!</v>
      </c>
      <c r="G25" s="26"/>
      <c r="H25" s="26"/>
      <c r="I25" s="27"/>
      <c r="J25" s="43"/>
      <c r="K25" s="27"/>
      <c r="L25" s="30">
        <v>5.92</v>
      </c>
    </row>
    <row r="26" spans="1:13" s="2" customFormat="1" ht="80.25" customHeight="1" thickBot="1" x14ac:dyDescent="0.35">
      <c r="A26" s="8" t="s">
        <v>41</v>
      </c>
      <c r="B26" s="33" t="s">
        <v>106</v>
      </c>
      <c r="C26" s="52"/>
      <c r="D26" s="37">
        <f t="shared" si="5"/>
        <v>0</v>
      </c>
      <c r="E26" s="35">
        <f t="shared" si="5"/>
        <v>0</v>
      </c>
      <c r="F26" s="36" t="e">
        <f t="shared" si="1"/>
        <v>#DIV/0!</v>
      </c>
      <c r="G26" s="27"/>
      <c r="H26" s="26"/>
      <c r="I26" s="27"/>
      <c r="J26" s="27"/>
      <c r="K26" s="107"/>
      <c r="L26" s="30"/>
    </row>
    <row r="27" spans="1:13" s="2" customFormat="1" ht="62.25" customHeight="1" thickBot="1" x14ac:dyDescent="0.35">
      <c r="A27" s="8" t="s">
        <v>42</v>
      </c>
      <c r="B27" s="33" t="s">
        <v>95</v>
      </c>
      <c r="C27" s="52">
        <v>0</v>
      </c>
      <c r="D27" s="37">
        <f t="shared" si="5"/>
        <v>0</v>
      </c>
      <c r="E27" s="35">
        <f t="shared" si="5"/>
        <v>0</v>
      </c>
      <c r="F27" s="36" t="e">
        <f t="shared" si="1"/>
        <v>#DIV/0!</v>
      </c>
      <c r="G27" s="27"/>
      <c r="H27" s="27"/>
      <c r="I27" s="27"/>
      <c r="J27" s="26"/>
      <c r="K27" s="27"/>
      <c r="L27" s="28"/>
    </row>
    <row r="28" spans="1:13" s="2" customFormat="1" ht="27" customHeight="1" thickBot="1" x14ac:dyDescent="0.35">
      <c r="A28" s="8" t="s">
        <v>43</v>
      </c>
      <c r="B28" s="33" t="s">
        <v>109</v>
      </c>
      <c r="C28" s="52">
        <v>0</v>
      </c>
      <c r="D28" s="37">
        <f t="shared" si="5"/>
        <v>0</v>
      </c>
      <c r="E28" s="35">
        <f t="shared" si="5"/>
        <v>0</v>
      </c>
      <c r="F28" s="36" t="e">
        <f t="shared" si="1"/>
        <v>#DIV/0!</v>
      </c>
      <c r="G28" s="26"/>
      <c r="H28" s="27"/>
      <c r="I28" s="27"/>
      <c r="J28" s="27"/>
      <c r="K28" s="27"/>
      <c r="L28" s="30"/>
    </row>
    <row r="29" spans="1:13" s="2" customFormat="1" ht="23.25" customHeight="1" thickBot="1" x14ac:dyDescent="0.35">
      <c r="A29" s="8" t="s">
        <v>63</v>
      </c>
      <c r="B29" s="33" t="s">
        <v>70</v>
      </c>
      <c r="C29" s="79">
        <v>0</v>
      </c>
      <c r="D29" s="35">
        <f>SUM(G29,I29,K29)</f>
        <v>0</v>
      </c>
      <c r="E29" s="35">
        <f>SUM(H29,J29,L29)</f>
        <v>0</v>
      </c>
      <c r="F29" s="36" t="e">
        <f>SUM(E29)*100/(D29+C29)</f>
        <v>#DIV/0!</v>
      </c>
      <c r="G29" s="26"/>
      <c r="H29" s="46"/>
      <c r="I29" s="27"/>
      <c r="J29" s="26"/>
      <c r="K29" s="27"/>
      <c r="L29" s="28"/>
    </row>
    <row r="30" spans="1:13" s="2" customFormat="1" ht="19.5" customHeight="1" thickBot="1" x14ac:dyDescent="0.35">
      <c r="A30" s="8" t="s">
        <v>64</v>
      </c>
      <c r="B30" s="33" t="s">
        <v>84</v>
      </c>
      <c r="C30" s="52"/>
      <c r="D30" s="37">
        <f>SUM(G30,I30,K30)</f>
        <v>0</v>
      </c>
      <c r="E30" s="35">
        <f>SUM(H30,J30,L30)</f>
        <v>0</v>
      </c>
      <c r="F30" s="36" t="e">
        <f>SUM(E30)*100/(D30+C30)</f>
        <v>#DIV/0!</v>
      </c>
      <c r="G30" s="26"/>
      <c r="H30" s="46"/>
      <c r="I30" s="27"/>
      <c r="J30" s="27"/>
      <c r="K30" s="27"/>
      <c r="L30" s="28"/>
    </row>
    <row r="31" spans="1:13" s="2" customFormat="1" ht="54" customHeight="1" thickBot="1" x14ac:dyDescent="0.35">
      <c r="A31" s="8" t="s">
        <v>65</v>
      </c>
      <c r="B31" s="33" t="s">
        <v>50</v>
      </c>
      <c r="C31" s="79"/>
      <c r="D31" s="35">
        <f t="shared" ref="D31:E33" si="6">SUM(G31,I31,K31)</f>
        <v>0</v>
      </c>
      <c r="E31" s="37">
        <f t="shared" si="6"/>
        <v>0.20500000000000002</v>
      </c>
      <c r="F31" s="36" t="e">
        <f t="shared" si="1"/>
        <v>#DIV/0!</v>
      </c>
      <c r="G31" s="26"/>
      <c r="H31" s="27">
        <v>7.4300000000000005E-2</v>
      </c>
      <c r="I31" s="27"/>
      <c r="J31" s="27">
        <v>7.4300000000000005E-2</v>
      </c>
      <c r="K31" s="27"/>
      <c r="L31" s="30">
        <v>5.6399999999999999E-2</v>
      </c>
    </row>
    <row r="32" spans="1:13" s="2" customFormat="1" ht="15.75" customHeight="1" thickBot="1" x14ac:dyDescent="0.35">
      <c r="A32" s="87" t="s">
        <v>34</v>
      </c>
      <c r="B32" s="88" t="s">
        <v>47</v>
      </c>
      <c r="C32" s="89"/>
      <c r="D32" s="90">
        <f t="shared" si="6"/>
        <v>0</v>
      </c>
      <c r="E32" s="91">
        <f t="shared" si="6"/>
        <v>0</v>
      </c>
      <c r="F32" s="83" t="e">
        <f t="shared" si="1"/>
        <v>#DIV/0!</v>
      </c>
      <c r="G32" s="92"/>
      <c r="H32" s="93"/>
      <c r="I32" s="93"/>
      <c r="J32" s="92"/>
      <c r="K32" s="92"/>
      <c r="L32" s="94"/>
    </row>
    <row r="33" spans="1:12" s="2" customFormat="1" ht="30.75" customHeight="1" thickBot="1" x14ac:dyDescent="0.35">
      <c r="A33" s="87" t="s">
        <v>35</v>
      </c>
      <c r="B33" s="88" t="s">
        <v>49</v>
      </c>
      <c r="C33" s="98"/>
      <c r="D33" s="90">
        <f t="shared" si="6"/>
        <v>0</v>
      </c>
      <c r="E33" s="90">
        <f t="shared" si="6"/>
        <v>0</v>
      </c>
      <c r="F33" s="83" t="e">
        <f t="shared" si="1"/>
        <v>#DIV/0!</v>
      </c>
      <c r="G33" s="92"/>
      <c r="H33" s="92"/>
      <c r="I33" s="93"/>
      <c r="J33" s="92"/>
      <c r="K33" s="93"/>
      <c r="L33" s="94"/>
    </row>
    <row r="34" spans="1:12" s="2" customFormat="1" ht="23.25" customHeight="1" thickBot="1" x14ac:dyDescent="0.35">
      <c r="A34" s="14"/>
      <c r="B34" s="15" t="s">
        <v>5</v>
      </c>
      <c r="C34" s="40">
        <f>SUM(C9+C10+C11+C16+C21+C32+C33)</f>
        <v>0</v>
      </c>
      <c r="D34" s="40">
        <f>SUM(D9,D10,D11,D16,D21,D32,D33,)</f>
        <v>0</v>
      </c>
      <c r="E34" s="40">
        <f>SUM(E9,E10,E11,E16,E21,E32,E33,)</f>
        <v>782.01060999999993</v>
      </c>
      <c r="F34" s="95" t="e">
        <f t="shared" si="1"/>
        <v>#DIV/0!</v>
      </c>
      <c r="G34" s="40">
        <f t="shared" ref="G34:L34" si="7">SUM(G9,G10,G11,G16,G21,G32,G33,)</f>
        <v>0</v>
      </c>
      <c r="H34" s="40">
        <f>SUM(H9+H10+H11+H16+H21)</f>
        <v>257.03479999999996</v>
      </c>
      <c r="I34" s="40">
        <f t="shared" si="7"/>
        <v>0</v>
      </c>
      <c r="J34" s="40">
        <f t="shared" si="7"/>
        <v>273.74013999999994</v>
      </c>
      <c r="K34" s="40">
        <f t="shared" si="7"/>
        <v>0</v>
      </c>
      <c r="L34" s="40">
        <f t="shared" si="7"/>
        <v>251.23567000000003</v>
      </c>
    </row>
    <row r="35" spans="1:12" s="2" customFormat="1" ht="18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s="2" customFormat="1" ht="18.75" x14ac:dyDescent="0.3">
      <c r="A36" s="9"/>
      <c r="B36" s="16" t="s">
        <v>6</v>
      </c>
      <c r="C36" s="16"/>
      <c r="D36" s="1"/>
      <c r="E36" s="11"/>
      <c r="G36" s="1"/>
      <c r="H36" s="3" t="s">
        <v>59</v>
      </c>
      <c r="I36" s="1"/>
      <c r="J36" s="1"/>
      <c r="K36" s="1"/>
      <c r="L36" s="1"/>
    </row>
    <row r="37" spans="1:12" s="2" customFormat="1" ht="16.5" customHeight="1" x14ac:dyDescent="0.25">
      <c r="A37" s="9"/>
      <c r="B37" s="1"/>
      <c r="C37" s="1"/>
      <c r="D37" s="1"/>
      <c r="E37" s="10" t="s">
        <v>38</v>
      </c>
      <c r="G37" s="1"/>
      <c r="H37" s="1"/>
      <c r="I37" s="1"/>
      <c r="J37" s="1"/>
      <c r="K37" s="1"/>
      <c r="L37" s="1"/>
    </row>
    <row r="38" spans="1:12" s="2" customFormat="1" ht="18" x14ac:dyDescent="0.25">
      <c r="I38" s="105"/>
      <c r="J38" s="105"/>
    </row>
    <row r="39" spans="1:12" s="2" customFormat="1" ht="18" x14ac:dyDescent="0.25"/>
    <row r="40" spans="1:12" s="2" customFormat="1" ht="38.25" customHeight="1" x14ac:dyDescent="0.25"/>
    <row r="41" spans="1:12" s="2" customFormat="1" ht="18" x14ac:dyDescent="0.25"/>
    <row r="42" spans="1:12" s="2" customFormat="1" ht="40.5" customHeight="1" x14ac:dyDescent="0.25"/>
    <row r="43" spans="1:12" s="2" customFormat="1" ht="18" x14ac:dyDescent="0.25"/>
    <row r="44" spans="1:12" s="2" customFormat="1" ht="18" x14ac:dyDescent="0.25"/>
    <row r="45" spans="1:12" s="2" customFormat="1" ht="18" x14ac:dyDescent="0.25"/>
  </sheetData>
  <mergeCells count="12">
    <mergeCell ref="B6:B8"/>
    <mergeCell ref="D6:F7"/>
    <mergeCell ref="K1:L1"/>
    <mergeCell ref="A3:L3"/>
    <mergeCell ref="A4:L4"/>
    <mergeCell ref="A6:A8"/>
    <mergeCell ref="K7:L7"/>
    <mergeCell ref="I7:J7"/>
    <mergeCell ref="G6:L6"/>
    <mergeCell ref="A2:M2"/>
    <mergeCell ref="G7:H7"/>
    <mergeCell ref="C6:C8"/>
  </mergeCells>
  <phoneticPr fontId="10" type="noConversion"/>
  <pageMargins left="0" right="0" top="0" bottom="0" header="0.51181102362204722" footer="0.51181102362204722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63"/>
  <sheetViews>
    <sheetView tabSelected="1" view="pageBreakPreview" zoomScale="60" zoomScaleNormal="100" workbookViewId="0">
      <selection activeCell="V30" sqref="V29:V30"/>
    </sheetView>
  </sheetViews>
  <sheetFormatPr defaultRowHeight="12.75" x14ac:dyDescent="0.2"/>
  <cols>
    <col min="1" max="1" width="9.140625" style="195"/>
    <col min="2" max="2" width="47.28515625" style="195" customWidth="1"/>
    <col min="3" max="3" width="18.140625" style="195" customWidth="1"/>
    <col min="4" max="5" width="12.85546875" style="195" customWidth="1"/>
    <col min="6" max="6" width="14.85546875" style="195" customWidth="1"/>
    <col min="7" max="7" width="12.85546875" style="195" customWidth="1"/>
    <col min="8" max="8" width="12.85546875" style="298" customWidth="1"/>
    <col min="9" max="9" width="12.85546875" style="195" customWidth="1"/>
    <col min="10" max="10" width="12.85546875" style="298" customWidth="1"/>
    <col min="11" max="11" width="12.85546875" style="195" customWidth="1"/>
    <col min="12" max="12" width="12.85546875" style="298" customWidth="1"/>
    <col min="13" max="13" width="9.140625" style="195"/>
    <col min="14" max="14" width="15.42578125" style="195" customWidth="1"/>
    <col min="15" max="16384" width="9.140625" style="195"/>
  </cols>
  <sheetData>
    <row r="1" spans="1:14" ht="18.75" x14ac:dyDescent="0.3">
      <c r="K1" s="243" t="s">
        <v>8</v>
      </c>
      <c r="L1" s="243"/>
    </row>
    <row r="2" spans="1:14" ht="20.25" x14ac:dyDescent="0.2">
      <c r="A2" s="245" t="s">
        <v>224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1:14" ht="20.25" x14ac:dyDescent="0.3">
      <c r="A3" s="246" t="s">
        <v>222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09"/>
    </row>
    <row r="4" spans="1:14" ht="20.25" x14ac:dyDescent="0.3">
      <c r="A4" s="248" t="s">
        <v>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09"/>
    </row>
    <row r="5" spans="1:14" ht="20.25" x14ac:dyDescent="0.3">
      <c r="A5" s="211"/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09"/>
    </row>
    <row r="6" spans="1:14" ht="20.25" x14ac:dyDescent="0.3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09"/>
    </row>
    <row r="7" spans="1:14" ht="19.5" customHeight="1" x14ac:dyDescent="0.3">
      <c r="B7" s="299" t="s">
        <v>191</v>
      </c>
      <c r="L7" s="300" t="s">
        <v>7</v>
      </c>
    </row>
    <row r="8" spans="1:14" ht="15.75" customHeight="1" x14ac:dyDescent="0.2">
      <c r="A8" s="305" t="s">
        <v>0</v>
      </c>
      <c r="B8" s="305" t="s">
        <v>10</v>
      </c>
      <c r="C8" s="306" t="s">
        <v>183</v>
      </c>
      <c r="D8" s="305" t="s">
        <v>188</v>
      </c>
      <c r="E8" s="305"/>
      <c r="F8" s="305"/>
      <c r="G8" s="305" t="s">
        <v>4</v>
      </c>
      <c r="H8" s="305"/>
      <c r="I8" s="305"/>
      <c r="J8" s="305"/>
      <c r="K8" s="305"/>
      <c r="L8" s="305"/>
    </row>
    <row r="9" spans="1:14" ht="15.75" x14ac:dyDescent="0.2">
      <c r="A9" s="305"/>
      <c r="B9" s="305"/>
      <c r="C9" s="306"/>
      <c r="D9" s="305"/>
      <c r="E9" s="305"/>
      <c r="F9" s="305"/>
      <c r="G9" s="305" t="s">
        <v>159</v>
      </c>
      <c r="H9" s="305"/>
      <c r="I9" s="305" t="s">
        <v>160</v>
      </c>
      <c r="J9" s="305"/>
      <c r="K9" s="305" t="s">
        <v>161</v>
      </c>
      <c r="L9" s="305"/>
    </row>
    <row r="10" spans="1:14" ht="14.25" x14ac:dyDescent="0.2">
      <c r="A10" s="305"/>
      <c r="B10" s="305"/>
      <c r="C10" s="306"/>
      <c r="D10" s="319" t="s">
        <v>1</v>
      </c>
      <c r="E10" s="319" t="s">
        <v>2</v>
      </c>
      <c r="F10" s="320" t="s">
        <v>3</v>
      </c>
      <c r="G10" s="319" t="s">
        <v>1</v>
      </c>
      <c r="H10" s="321" t="s">
        <v>2</v>
      </c>
      <c r="I10" s="319" t="s">
        <v>1</v>
      </c>
      <c r="J10" s="321" t="s">
        <v>2</v>
      </c>
      <c r="K10" s="319" t="s">
        <v>1</v>
      </c>
      <c r="L10" s="321" t="s">
        <v>2</v>
      </c>
    </row>
    <row r="11" spans="1:14" ht="27.75" customHeight="1" x14ac:dyDescent="0.3">
      <c r="A11" s="256">
        <v>1</v>
      </c>
      <c r="B11" s="307" t="s">
        <v>11</v>
      </c>
      <c r="C11" s="308">
        <v>0</v>
      </c>
      <c r="D11" s="309">
        <f>SUM(G11,I11,K11)</f>
        <v>2109.8675400000002</v>
      </c>
      <c r="E11" s="309">
        <f t="shared" ref="D11:E28" si="0">SUM(H11,J11,L11)</f>
        <v>2004.35403</v>
      </c>
      <c r="F11" s="310">
        <f>SUM(E11)*100/(D11+C11)</f>
        <v>94.999045769479906</v>
      </c>
      <c r="G11" s="310">
        <f>630837/1000</f>
        <v>630.83699999999999</v>
      </c>
      <c r="H11" s="310">
        <f>617459.91/1000</f>
        <v>617.45991000000004</v>
      </c>
      <c r="I11" s="310">
        <f>717694/1000</f>
        <v>717.69399999999996</v>
      </c>
      <c r="J11" s="310">
        <f>683671.69/1000</f>
        <v>683.6716899999999</v>
      </c>
      <c r="K11" s="310">
        <f>761336.54/1000</f>
        <v>761.33654000000001</v>
      </c>
      <c r="L11" s="310">
        <f>703222.43/1000</f>
        <v>703.22243000000003</v>
      </c>
    </row>
    <row r="12" spans="1:14" ht="32.25" customHeight="1" x14ac:dyDescent="0.3">
      <c r="A12" s="256">
        <v>2</v>
      </c>
      <c r="B12" s="307" t="s">
        <v>12</v>
      </c>
      <c r="C12" s="308">
        <v>0</v>
      </c>
      <c r="D12" s="309">
        <f>SUM(G12,I12,K12)</f>
        <v>464.17040000000003</v>
      </c>
      <c r="E12" s="309">
        <f t="shared" si="0"/>
        <v>449.79097999999999</v>
      </c>
      <c r="F12" s="310">
        <f>SUM(E12)*100/(D12+C12)</f>
        <v>96.902124736950043</v>
      </c>
      <c r="G12" s="310">
        <f>138785/1000</f>
        <v>138.785</v>
      </c>
      <c r="H12" s="310">
        <f>137370.72/1000</f>
        <v>137.37072000000001</v>
      </c>
      <c r="I12" s="310">
        <f>157892/1000</f>
        <v>157.892</v>
      </c>
      <c r="J12" s="310">
        <f>156063.9/1000</f>
        <v>156.06389999999999</v>
      </c>
      <c r="K12" s="310">
        <f>167493.4/1000</f>
        <v>167.49340000000001</v>
      </c>
      <c r="L12" s="310">
        <f>156356.36/1000</f>
        <v>156.35636</v>
      </c>
    </row>
    <row r="13" spans="1:14" ht="18.75" x14ac:dyDescent="0.3">
      <c r="A13" s="256">
        <v>3</v>
      </c>
      <c r="B13" s="307" t="s">
        <v>132</v>
      </c>
      <c r="C13" s="308">
        <v>0</v>
      </c>
      <c r="D13" s="309">
        <f>SUM(G13,I13,K13)</f>
        <v>9.5</v>
      </c>
      <c r="E13" s="309">
        <f>SUM(H13,J13,L13)</f>
        <v>7.9</v>
      </c>
      <c r="F13" s="310">
        <f>SUM(E13)*100/(D13+C13)</f>
        <v>83.15789473684211</v>
      </c>
      <c r="G13" s="310">
        <f>G14+G15+G16+G17+G18+G19+G20+G21</f>
        <v>2</v>
      </c>
      <c r="H13" s="310">
        <f>H14+H17+H20+H21+H19+H18+H16+H15</f>
        <v>0</v>
      </c>
      <c r="I13" s="310">
        <f>SUM(I14:I21)</f>
        <v>4.5</v>
      </c>
      <c r="J13" s="310">
        <f>J14+J15+J16+J17+J18+J19+J20+J21</f>
        <v>6.5</v>
      </c>
      <c r="K13" s="310">
        <f>K14+K15+K16+K17+K18+K19+K20+K21</f>
        <v>3</v>
      </c>
      <c r="L13" s="310">
        <f>SUM(L14:L21)</f>
        <v>1.4</v>
      </c>
    </row>
    <row r="14" spans="1:14" ht="31.5" x14ac:dyDescent="0.3">
      <c r="A14" s="311" t="s">
        <v>22</v>
      </c>
      <c r="B14" s="312" t="s">
        <v>210</v>
      </c>
      <c r="C14" s="308">
        <v>0</v>
      </c>
      <c r="D14" s="313">
        <f t="shared" si="0"/>
        <v>2</v>
      </c>
      <c r="E14" s="313">
        <f t="shared" si="0"/>
        <v>2.1545999999999998</v>
      </c>
      <c r="F14" s="310">
        <f>SUM(E14)*100/(D14+C14)</f>
        <v>107.72999999999999</v>
      </c>
      <c r="G14" s="314">
        <f>2000/1000</f>
        <v>2</v>
      </c>
      <c r="H14" s="314"/>
      <c r="I14" s="314"/>
      <c r="J14" s="314">
        <f>2154.6/1000</f>
        <v>2.1545999999999998</v>
      </c>
      <c r="K14" s="314"/>
      <c r="L14" s="314"/>
      <c r="M14" s="209"/>
      <c r="N14" s="303"/>
    </row>
    <row r="15" spans="1:14" ht="18.75" x14ac:dyDescent="0.3">
      <c r="A15" s="311" t="s">
        <v>23</v>
      </c>
      <c r="B15" s="312" t="s">
        <v>211</v>
      </c>
      <c r="C15" s="308">
        <f>D15-E15</f>
        <v>0.15459999999999985</v>
      </c>
      <c r="D15" s="313">
        <f>SUM(G15,I15,K15)</f>
        <v>2.1239999999999997</v>
      </c>
      <c r="E15" s="313">
        <f t="shared" si="0"/>
        <v>1.9693999999999998</v>
      </c>
      <c r="F15" s="310">
        <f t="shared" ref="F15:F23" si="1">SUM(E15)*100/(D15+C15)</f>
        <v>86.430264197314145</v>
      </c>
      <c r="G15" s="314"/>
      <c r="H15" s="314"/>
      <c r="I15" s="314">
        <f>724/1000</f>
        <v>0.72399999999999998</v>
      </c>
      <c r="J15" s="314">
        <f>569.4/1000</f>
        <v>0.56940000000000002</v>
      </c>
      <c r="K15" s="314">
        <f>1400/1000</f>
        <v>1.4</v>
      </c>
      <c r="L15" s="314">
        <f>(967+433)/1000</f>
        <v>1.4</v>
      </c>
    </row>
    <row r="16" spans="1:14" ht="18.75" x14ac:dyDescent="0.3">
      <c r="A16" s="311" t="s">
        <v>24</v>
      </c>
      <c r="B16" s="312" t="s">
        <v>212</v>
      </c>
      <c r="C16" s="308">
        <v>0</v>
      </c>
      <c r="D16" s="313">
        <f>SUM(G16,I16,K16)</f>
        <v>1.6</v>
      </c>
      <c r="E16" s="313">
        <f>SUM(H16,J16,L16)</f>
        <v>0</v>
      </c>
      <c r="F16" s="310">
        <f t="shared" si="1"/>
        <v>0</v>
      </c>
      <c r="G16" s="314"/>
      <c r="H16" s="314"/>
      <c r="I16" s="314"/>
      <c r="J16" s="314"/>
      <c r="K16" s="314">
        <f>1600/1000</f>
        <v>1.6</v>
      </c>
      <c r="L16" s="314"/>
    </row>
    <row r="17" spans="1:12" ht="18.75" x14ac:dyDescent="0.3">
      <c r="A17" s="311" t="s">
        <v>25</v>
      </c>
      <c r="B17" s="312" t="s">
        <v>153</v>
      </c>
      <c r="C17" s="308">
        <v>0</v>
      </c>
      <c r="D17" s="313">
        <f>SUM(G17,I17,K17)</f>
        <v>3.7759999999999998</v>
      </c>
      <c r="E17" s="313">
        <f>SUM(H17,J17,L17)</f>
        <v>3.7759999999999998</v>
      </c>
      <c r="F17" s="310">
        <f t="shared" si="1"/>
        <v>100</v>
      </c>
      <c r="G17" s="314"/>
      <c r="H17" s="314"/>
      <c r="I17" s="314">
        <f>3776/1000</f>
        <v>3.7759999999999998</v>
      </c>
      <c r="J17" s="314">
        <f>3776/1000</f>
        <v>3.7759999999999998</v>
      </c>
      <c r="K17" s="314"/>
      <c r="L17" s="314"/>
    </row>
    <row r="18" spans="1:12" ht="18.75" hidden="1" x14ac:dyDescent="0.3">
      <c r="A18" s="311" t="s">
        <v>26</v>
      </c>
      <c r="B18" s="312"/>
      <c r="C18" s="308"/>
      <c r="D18" s="313"/>
      <c r="E18" s="313"/>
      <c r="F18" s="310"/>
      <c r="G18" s="314"/>
      <c r="H18" s="314"/>
      <c r="I18" s="314"/>
      <c r="J18" s="314"/>
      <c r="K18" s="314"/>
      <c r="L18" s="314"/>
    </row>
    <row r="19" spans="1:12" ht="18.75" hidden="1" x14ac:dyDescent="0.3">
      <c r="A19" s="311" t="s">
        <v>27</v>
      </c>
      <c r="B19" s="312"/>
      <c r="C19" s="308"/>
      <c r="D19" s="313"/>
      <c r="E19" s="313"/>
      <c r="F19" s="310"/>
      <c r="G19" s="314"/>
      <c r="H19" s="314"/>
      <c r="I19" s="314"/>
      <c r="J19" s="314"/>
      <c r="K19" s="314"/>
      <c r="L19" s="314"/>
    </row>
    <row r="20" spans="1:12" ht="18.75" hidden="1" x14ac:dyDescent="0.3">
      <c r="A20" s="311" t="s">
        <v>173</v>
      </c>
      <c r="B20" s="312"/>
      <c r="C20" s="308"/>
      <c r="D20" s="313"/>
      <c r="E20" s="313"/>
      <c r="F20" s="310"/>
      <c r="G20" s="314"/>
      <c r="H20" s="314"/>
      <c r="I20" s="314"/>
      <c r="J20" s="314"/>
      <c r="K20" s="314"/>
      <c r="L20" s="314"/>
    </row>
    <row r="21" spans="1:12" ht="18.75" hidden="1" x14ac:dyDescent="0.3">
      <c r="A21" s="311" t="s">
        <v>175</v>
      </c>
      <c r="B21" s="312"/>
      <c r="C21" s="308"/>
      <c r="D21" s="313"/>
      <c r="E21" s="313"/>
      <c r="F21" s="310"/>
      <c r="G21" s="314"/>
      <c r="H21" s="314"/>
      <c r="I21" s="314"/>
      <c r="J21" s="314"/>
      <c r="K21" s="314"/>
      <c r="L21" s="314"/>
    </row>
    <row r="22" spans="1:12" ht="18.75" x14ac:dyDescent="0.3">
      <c r="A22" s="315" t="s">
        <v>28</v>
      </c>
      <c r="B22" s="307" t="s">
        <v>134</v>
      </c>
      <c r="C22" s="308">
        <v>0</v>
      </c>
      <c r="D22" s="309">
        <f>SUM(G22,I22,K22)</f>
        <v>7.0529999999999999</v>
      </c>
      <c r="E22" s="309">
        <f t="shared" si="0"/>
        <v>4.5525000000000002</v>
      </c>
      <c r="F22" s="310">
        <f t="shared" si="1"/>
        <v>64.54700127605274</v>
      </c>
      <c r="G22" s="310">
        <f>1400/1000</f>
        <v>1.4</v>
      </c>
      <c r="H22" s="310">
        <f>1400/1000</f>
        <v>1.4</v>
      </c>
      <c r="I22" s="310">
        <f>1400/1000</f>
        <v>1.4</v>
      </c>
      <c r="J22" s="310">
        <f>1400/1000</f>
        <v>1.4</v>
      </c>
      <c r="K22" s="310">
        <f>4253/1000</f>
        <v>4.2530000000000001</v>
      </c>
      <c r="L22" s="310">
        <f>1752.5/1000</f>
        <v>1.7524999999999999</v>
      </c>
    </row>
    <row r="23" spans="1:12" ht="18.75" x14ac:dyDescent="0.3">
      <c r="A23" s="315" t="s">
        <v>33</v>
      </c>
      <c r="B23" s="307" t="s">
        <v>136</v>
      </c>
      <c r="C23" s="308">
        <v>0</v>
      </c>
      <c r="D23" s="309">
        <f>SUM(G23,I23,K23)</f>
        <v>37.355999999999995</v>
      </c>
      <c r="E23" s="309">
        <f t="shared" si="0"/>
        <v>36.591999999999999</v>
      </c>
      <c r="F23" s="310">
        <f t="shared" si="1"/>
        <v>97.954813149159449</v>
      </c>
      <c r="G23" s="310">
        <f>33452/1000</f>
        <v>33.451999999999998</v>
      </c>
      <c r="H23" s="310">
        <f>12326.93/1000</f>
        <v>12.326930000000001</v>
      </c>
      <c r="I23" s="310">
        <f>3452/1000</f>
        <v>3.452</v>
      </c>
      <c r="J23" s="310">
        <f>8667.73/1000</f>
        <v>8.6677299999999988</v>
      </c>
      <c r="K23" s="310">
        <f>452/1000</f>
        <v>0.45200000000000001</v>
      </c>
      <c r="L23" s="310">
        <f>15597.34/1000</f>
        <v>15.597340000000001</v>
      </c>
    </row>
    <row r="24" spans="1:12" ht="31.5" x14ac:dyDescent="0.3">
      <c r="A24" s="315" t="s">
        <v>34</v>
      </c>
      <c r="B24" s="307" t="s">
        <v>209</v>
      </c>
      <c r="C24" s="308">
        <v>0</v>
      </c>
      <c r="D24" s="309">
        <f>SUM(G24,I24,K24)</f>
        <v>509.16300000000001</v>
      </c>
      <c r="E24" s="309">
        <f t="shared" si="0"/>
        <v>348.70305000000002</v>
      </c>
      <c r="F24" s="310">
        <f>SUM(E24)*100/(D24+C24)</f>
        <v>68.485543922083892</v>
      </c>
      <c r="G24" s="310">
        <f t="shared" ref="G24:K24" si="2">SUM(G25:G27)</f>
        <v>199.47300000000001</v>
      </c>
      <c r="H24" s="310">
        <f t="shared" si="2"/>
        <v>4.6444399999999995</v>
      </c>
      <c r="I24" s="310">
        <f t="shared" si="2"/>
        <v>177.345</v>
      </c>
      <c r="J24" s="310">
        <f t="shared" si="2"/>
        <v>343.66948000000002</v>
      </c>
      <c r="K24" s="310">
        <f t="shared" si="2"/>
        <v>132.345</v>
      </c>
      <c r="L24" s="310">
        <f>SUM(L25:L27)</f>
        <v>0.38912999999999975</v>
      </c>
    </row>
    <row r="25" spans="1:12" ht="18.75" x14ac:dyDescent="0.3">
      <c r="A25" s="311" t="s">
        <v>192</v>
      </c>
      <c r="B25" s="312" t="s">
        <v>15</v>
      </c>
      <c r="C25" s="308">
        <v>0</v>
      </c>
      <c r="D25" s="313">
        <f>SUM(G25,I25,K25)</f>
        <v>485.02800000000002</v>
      </c>
      <c r="E25" s="313">
        <f>SUM(H25,J25,L25)</f>
        <v>328.18498</v>
      </c>
      <c r="F25" s="310">
        <f t="shared" ref="F25:F46" si="3">SUM(E25)*100/(D25+C25)</f>
        <v>67.663099862275985</v>
      </c>
      <c r="G25" s="314">
        <f>192028/1000</f>
        <v>192.02799999999999</v>
      </c>
      <c r="H25" s="314">
        <v>0</v>
      </c>
      <c r="I25" s="314">
        <f>163000/1000</f>
        <v>163</v>
      </c>
      <c r="J25" s="314">
        <f>339880.74/1000</f>
        <v>339.88074</v>
      </c>
      <c r="K25" s="314">
        <f>130000/1000</f>
        <v>130</v>
      </c>
      <c r="L25" s="314">
        <f>-11695.76/1000</f>
        <v>-11.69576</v>
      </c>
    </row>
    <row r="26" spans="1:12" s="302" customFormat="1" ht="18.75" x14ac:dyDescent="0.3">
      <c r="A26" s="311" t="s">
        <v>193</v>
      </c>
      <c r="B26" s="312" t="s">
        <v>16</v>
      </c>
      <c r="C26" s="308">
        <v>0</v>
      </c>
      <c r="D26" s="313">
        <f t="shared" si="0"/>
        <v>14.8</v>
      </c>
      <c r="E26" s="313">
        <f t="shared" si="0"/>
        <v>11.376280000000001</v>
      </c>
      <c r="F26" s="310">
        <f t="shared" si="3"/>
        <v>76.866756756756757</v>
      </c>
      <c r="G26" s="314">
        <f>2800/1000</f>
        <v>2.8</v>
      </c>
      <c r="H26" s="314">
        <v>0</v>
      </c>
      <c r="I26" s="314">
        <f>12000/1000</f>
        <v>12</v>
      </c>
      <c r="J26" s="314">
        <f>3130.13/1000</f>
        <v>3.1301300000000003</v>
      </c>
      <c r="K26" s="314">
        <v>0</v>
      </c>
      <c r="L26" s="314">
        <f>8246.15/1000</f>
        <v>8.2461500000000001</v>
      </c>
    </row>
    <row r="27" spans="1:12" s="302" customFormat="1" ht="18.75" x14ac:dyDescent="0.3">
      <c r="A27" s="311" t="s">
        <v>194</v>
      </c>
      <c r="B27" s="312" t="s">
        <v>17</v>
      </c>
      <c r="C27" s="308">
        <v>0</v>
      </c>
      <c r="D27" s="313">
        <f>SUM(G27,I27,K27)</f>
        <v>9.3350000000000009</v>
      </c>
      <c r="E27" s="313">
        <f>SUM(H27,J27,L27)</f>
        <v>9.1417900000000003</v>
      </c>
      <c r="F27" s="310">
        <f t="shared" si="3"/>
        <v>97.930262453133366</v>
      </c>
      <c r="G27" s="314">
        <f>4645/1000</f>
        <v>4.6449999999999996</v>
      </c>
      <c r="H27" s="314">
        <f>4644.44/1000</f>
        <v>4.6444399999999995</v>
      </c>
      <c r="I27" s="314">
        <f>2345/1000</f>
        <v>2.3450000000000002</v>
      </c>
      <c r="J27" s="314">
        <f>658.61/1000</f>
        <v>0.65861000000000003</v>
      </c>
      <c r="K27" s="314">
        <f>2345/1000</f>
        <v>2.3450000000000002</v>
      </c>
      <c r="L27" s="314">
        <f>3838.74/1000</f>
        <v>3.8387399999999996</v>
      </c>
    </row>
    <row r="28" spans="1:12" s="299" customFormat="1" ht="31.5" x14ac:dyDescent="0.3">
      <c r="A28" s="315" t="s">
        <v>35</v>
      </c>
      <c r="B28" s="307" t="s">
        <v>133</v>
      </c>
      <c r="C28" s="308">
        <v>0</v>
      </c>
      <c r="D28" s="309">
        <f>SUM(G28,I28,K28)</f>
        <v>11.763</v>
      </c>
      <c r="E28" s="309">
        <f t="shared" si="0"/>
        <v>7.0546199999999999</v>
      </c>
      <c r="F28" s="310">
        <f>SUM(E28)*100/(D28+C28)</f>
        <v>59.972966080081612</v>
      </c>
      <c r="G28" s="310">
        <f t="shared" ref="G28:L28" si="4">G29+G30+G31+G32+G33+G34+G35+G36+G37+G38+G39+G40+G41</f>
        <v>3.1020000000000003</v>
      </c>
      <c r="H28" s="310">
        <f t="shared" si="4"/>
        <v>1.4539800000000001</v>
      </c>
      <c r="I28" s="310">
        <f>I29+I30+I31+I32+I33+I34+I35+I36+I37+I38+I39+I40+I41+I42</f>
        <v>3.052</v>
      </c>
      <c r="J28" s="310">
        <f t="shared" si="4"/>
        <v>2.9043199999999998</v>
      </c>
      <c r="K28" s="310">
        <f>K29+K30+K31+K32+K33+K34+K35+K36+K37+K38+K39+K40+K41+K42</f>
        <v>5.609</v>
      </c>
      <c r="L28" s="310">
        <f t="shared" si="4"/>
        <v>2.6963200000000001</v>
      </c>
    </row>
    <row r="29" spans="1:12" s="302" customFormat="1" ht="18.75" x14ac:dyDescent="0.3">
      <c r="A29" s="311" t="s">
        <v>195</v>
      </c>
      <c r="B29" s="312" t="s">
        <v>156</v>
      </c>
      <c r="C29" s="308">
        <v>0</v>
      </c>
      <c r="D29" s="313">
        <f t="shared" ref="D29:E45" si="5">SUM(G29,I29,K29)</f>
        <v>1.3</v>
      </c>
      <c r="E29" s="313">
        <f t="shared" si="5"/>
        <v>0.69</v>
      </c>
      <c r="F29" s="310">
        <f t="shared" si="3"/>
        <v>53.076923076923073</v>
      </c>
      <c r="G29" s="314">
        <f>300/1000</f>
        <v>0.3</v>
      </c>
      <c r="H29" s="314">
        <f>270/1000</f>
        <v>0.27</v>
      </c>
      <c r="I29" s="314">
        <f>500/1000</f>
        <v>0.5</v>
      </c>
      <c r="J29" s="314">
        <f>210/1000</f>
        <v>0.21</v>
      </c>
      <c r="K29" s="314">
        <f>500/1000</f>
        <v>0.5</v>
      </c>
      <c r="L29" s="314">
        <f>210/1000</f>
        <v>0.21</v>
      </c>
    </row>
    <row r="30" spans="1:12" s="302" customFormat="1" ht="31.5" x14ac:dyDescent="0.3">
      <c r="A30" s="311" t="s">
        <v>196</v>
      </c>
      <c r="B30" s="316" t="s">
        <v>213</v>
      </c>
      <c r="C30" s="308">
        <v>0</v>
      </c>
      <c r="D30" s="313">
        <f t="shared" si="5"/>
        <v>1.6</v>
      </c>
      <c r="E30" s="313">
        <f t="shared" si="5"/>
        <v>1.35</v>
      </c>
      <c r="F30" s="310">
        <f t="shared" si="3"/>
        <v>84.375</v>
      </c>
      <c r="G30" s="314">
        <f>1600/1000</f>
        <v>1.6</v>
      </c>
      <c r="H30" s="314"/>
      <c r="I30" s="314"/>
      <c r="J30" s="314"/>
      <c r="K30" s="314"/>
      <c r="L30" s="314">
        <f>1350/1000</f>
        <v>1.35</v>
      </c>
    </row>
    <row r="31" spans="1:12" s="302" customFormat="1" ht="18.75" x14ac:dyDescent="0.3">
      <c r="A31" s="311" t="s">
        <v>197</v>
      </c>
      <c r="B31" s="316" t="s">
        <v>214</v>
      </c>
      <c r="C31" s="308">
        <v>0</v>
      </c>
      <c r="D31" s="313">
        <f t="shared" si="5"/>
        <v>1.5720000000000001</v>
      </c>
      <c r="E31" s="313">
        <f t="shared" si="5"/>
        <v>1.5321600000000002</v>
      </c>
      <c r="F31" s="310">
        <f t="shared" si="3"/>
        <v>97.465648854961827</v>
      </c>
      <c r="G31" s="314">
        <f>524/1000</f>
        <v>0.52400000000000002</v>
      </c>
      <c r="H31" s="314">
        <f>510.72/1000</f>
        <v>0.51072000000000006</v>
      </c>
      <c r="I31" s="314">
        <f>524/1000</f>
        <v>0.52400000000000002</v>
      </c>
      <c r="J31" s="314">
        <f>510.72/1000</f>
        <v>0.51072000000000006</v>
      </c>
      <c r="K31" s="314">
        <f>524/1000</f>
        <v>0.52400000000000002</v>
      </c>
      <c r="L31" s="314">
        <f>510.72/1000</f>
        <v>0.51072000000000006</v>
      </c>
    </row>
    <row r="32" spans="1:12" s="302" customFormat="1" ht="18.75" x14ac:dyDescent="0.3">
      <c r="A32" s="311" t="s">
        <v>198</v>
      </c>
      <c r="B32" s="316" t="s">
        <v>135</v>
      </c>
      <c r="C32" s="308">
        <v>0</v>
      </c>
      <c r="D32" s="313">
        <f>SUM(G32,I32,K32)</f>
        <v>2.0340000000000003</v>
      </c>
      <c r="E32" s="313">
        <f t="shared" si="5"/>
        <v>1.9244599999999998</v>
      </c>
      <c r="F32" s="310">
        <f t="shared" si="3"/>
        <v>94.614552605703025</v>
      </c>
      <c r="G32" s="314">
        <f>678/1000</f>
        <v>0.67800000000000005</v>
      </c>
      <c r="H32" s="314">
        <f>(673.26)/1000</f>
        <v>0.67325999999999997</v>
      </c>
      <c r="I32" s="314">
        <f>678/1000</f>
        <v>0.67800000000000005</v>
      </c>
      <c r="J32" s="314">
        <f>(673.26-47.66)/1000</f>
        <v>0.62560000000000004</v>
      </c>
      <c r="K32" s="314">
        <f>678/1000</f>
        <v>0.67800000000000005</v>
      </c>
      <c r="L32" s="314">
        <f>(673.26-47.66)/1000</f>
        <v>0.62560000000000004</v>
      </c>
    </row>
    <row r="33" spans="1:12" s="302" customFormat="1" ht="31.5" x14ac:dyDescent="0.3">
      <c r="A33" s="311" t="s">
        <v>199</v>
      </c>
      <c r="B33" s="312" t="s">
        <v>215</v>
      </c>
      <c r="C33" s="308">
        <v>0</v>
      </c>
      <c r="D33" s="313">
        <f t="shared" si="5"/>
        <v>1.2</v>
      </c>
      <c r="E33" s="313">
        <f t="shared" si="5"/>
        <v>0.5</v>
      </c>
      <c r="F33" s="310">
        <f t="shared" si="3"/>
        <v>41.666666666666671</v>
      </c>
      <c r="G33" s="314"/>
      <c r="H33" s="314"/>
      <c r="I33" s="314">
        <f>600/1000</f>
        <v>0.6</v>
      </c>
      <c r="J33" s="314">
        <f>500/1000</f>
        <v>0.5</v>
      </c>
      <c r="K33" s="314">
        <f>600/1000</f>
        <v>0.6</v>
      </c>
      <c r="L33" s="314"/>
    </row>
    <row r="34" spans="1:12" s="302" customFormat="1" ht="18.75" x14ac:dyDescent="0.3">
      <c r="A34" s="311" t="s">
        <v>200</v>
      </c>
      <c r="B34" s="312" t="s">
        <v>216</v>
      </c>
      <c r="C34" s="308">
        <v>0</v>
      </c>
      <c r="D34" s="313">
        <f t="shared" si="5"/>
        <v>0.75</v>
      </c>
      <c r="E34" s="313">
        <f t="shared" si="5"/>
        <v>0.7</v>
      </c>
      <c r="F34" s="310">
        <f t="shared" si="3"/>
        <v>93.333333333333329</v>
      </c>
      <c r="G34" s="314"/>
      <c r="H34" s="314"/>
      <c r="I34" s="314">
        <f>750/1000</f>
        <v>0.75</v>
      </c>
      <c r="J34" s="314">
        <f>700/1000</f>
        <v>0.7</v>
      </c>
      <c r="K34" s="314"/>
      <c r="L34" s="314"/>
    </row>
    <row r="35" spans="1:12" s="302" customFormat="1" ht="30.75" customHeight="1" x14ac:dyDescent="0.3">
      <c r="A35" s="311" t="s">
        <v>201</v>
      </c>
      <c r="B35" s="312" t="s">
        <v>217</v>
      </c>
      <c r="C35" s="308">
        <v>0</v>
      </c>
      <c r="D35" s="313">
        <f t="shared" si="5"/>
        <v>1.35</v>
      </c>
      <c r="E35" s="313">
        <f t="shared" si="5"/>
        <v>0</v>
      </c>
      <c r="F35" s="310">
        <f t="shared" si="3"/>
        <v>0</v>
      </c>
      <c r="G35" s="314"/>
      <c r="H35" s="314"/>
      <c r="I35" s="314"/>
      <c r="J35" s="314"/>
      <c r="K35" s="314">
        <f>1350/1000</f>
        <v>1.35</v>
      </c>
      <c r="L35" s="314"/>
    </row>
    <row r="36" spans="1:12" s="302" customFormat="1" ht="18.75" x14ac:dyDescent="0.3">
      <c r="A36" s="311" t="s">
        <v>202</v>
      </c>
      <c r="B36" s="312" t="s">
        <v>218</v>
      </c>
      <c r="C36" s="308">
        <f>D36-E36</f>
        <v>0.14200000000000002</v>
      </c>
      <c r="D36" s="313">
        <f>SUM(G36,I36,K36)</f>
        <v>0.5</v>
      </c>
      <c r="E36" s="313">
        <f t="shared" si="5"/>
        <v>0.35799999999999998</v>
      </c>
      <c r="F36" s="310">
        <f t="shared" si="3"/>
        <v>55.763239875389402</v>
      </c>
      <c r="G36" s="314"/>
      <c r="H36" s="314"/>
      <c r="I36" s="314"/>
      <c r="J36" s="314">
        <f>358/1000</f>
        <v>0.35799999999999998</v>
      </c>
      <c r="K36" s="314">
        <f>500/1000</f>
        <v>0.5</v>
      </c>
      <c r="L36" s="314"/>
    </row>
    <row r="37" spans="1:12" s="302" customFormat="1" ht="18.75" x14ac:dyDescent="0.3">
      <c r="A37" s="311" t="s">
        <v>203</v>
      </c>
      <c r="B37" s="312" t="s">
        <v>219</v>
      </c>
      <c r="C37" s="308">
        <v>0</v>
      </c>
      <c r="D37" s="313">
        <f t="shared" si="5"/>
        <v>0.7</v>
      </c>
      <c r="E37" s="313">
        <f t="shared" si="5"/>
        <v>0</v>
      </c>
      <c r="F37" s="310">
        <f t="shared" si="3"/>
        <v>0</v>
      </c>
      <c r="G37" s="314"/>
      <c r="H37" s="314"/>
      <c r="I37" s="314"/>
      <c r="J37" s="314"/>
      <c r="K37" s="314">
        <f>700/1000</f>
        <v>0.7</v>
      </c>
      <c r="L37" s="314"/>
    </row>
    <row r="38" spans="1:12" s="302" customFormat="1" ht="18.75" hidden="1" x14ac:dyDescent="0.3">
      <c r="A38" s="311" t="s">
        <v>204</v>
      </c>
      <c r="B38" s="312" t="s">
        <v>148</v>
      </c>
      <c r="C38" s="308">
        <v>0</v>
      </c>
      <c r="D38" s="313">
        <f t="shared" si="5"/>
        <v>0</v>
      </c>
      <c r="E38" s="313">
        <f t="shared" si="5"/>
        <v>0</v>
      </c>
      <c r="F38" s="310" t="e">
        <f t="shared" si="3"/>
        <v>#DIV/0!</v>
      </c>
      <c r="G38" s="314"/>
      <c r="H38" s="314"/>
      <c r="I38" s="314"/>
      <c r="J38" s="314"/>
      <c r="K38" s="314"/>
      <c r="L38" s="314"/>
    </row>
    <row r="39" spans="1:12" s="302" customFormat="1" ht="18.75" x14ac:dyDescent="0.3">
      <c r="A39" s="311" t="s">
        <v>205</v>
      </c>
      <c r="B39" s="312" t="s">
        <v>220</v>
      </c>
      <c r="C39" s="308">
        <f>D39-E39</f>
        <v>0.25</v>
      </c>
      <c r="D39" s="313">
        <f t="shared" si="5"/>
        <v>0.25</v>
      </c>
      <c r="E39" s="313">
        <f t="shared" si="5"/>
        <v>0</v>
      </c>
      <c r="F39" s="310">
        <f t="shared" si="3"/>
        <v>0</v>
      </c>
      <c r="G39" s="314"/>
      <c r="H39" s="314"/>
      <c r="I39" s="314"/>
      <c r="J39" s="314"/>
      <c r="K39" s="314">
        <f>250/1000</f>
        <v>0.25</v>
      </c>
      <c r="L39" s="314"/>
    </row>
    <row r="40" spans="1:12" s="302" customFormat="1" ht="31.5" x14ac:dyDescent="0.3">
      <c r="A40" s="311" t="s">
        <v>206</v>
      </c>
      <c r="B40" s="312" t="s">
        <v>221</v>
      </c>
      <c r="C40" s="308">
        <v>0</v>
      </c>
      <c r="D40" s="313">
        <f>SUM(G40,I40,K40)</f>
        <v>0.50700000000000001</v>
      </c>
      <c r="E40" s="313">
        <f t="shared" si="5"/>
        <v>0</v>
      </c>
      <c r="F40" s="310">
        <f t="shared" si="3"/>
        <v>0</v>
      </c>
      <c r="G40" s="314"/>
      <c r="H40" s="314"/>
      <c r="I40" s="314"/>
      <c r="J40" s="314"/>
      <c r="K40" s="314">
        <f>507/1000</f>
        <v>0.50700000000000001</v>
      </c>
      <c r="L40" s="314"/>
    </row>
    <row r="41" spans="1:12" s="302" customFormat="1" ht="30" hidden="1" x14ac:dyDescent="0.3">
      <c r="A41" s="311" t="s">
        <v>207</v>
      </c>
      <c r="B41" s="317" t="s">
        <v>186</v>
      </c>
      <c r="C41" s="308">
        <v>0</v>
      </c>
      <c r="D41" s="313">
        <f>SUM(G41,I41,K41)</f>
        <v>0</v>
      </c>
      <c r="E41" s="313">
        <f>SUM(H41,J41,L41)</f>
        <v>0</v>
      </c>
      <c r="F41" s="310" t="e">
        <f>SUM(E41)*100/(D41+C41)</f>
        <v>#DIV/0!</v>
      </c>
      <c r="G41" s="314"/>
      <c r="H41" s="314"/>
      <c r="I41" s="314"/>
      <c r="J41" s="314"/>
      <c r="K41" s="314"/>
      <c r="L41" s="314"/>
    </row>
    <row r="42" spans="1:12" s="302" customFormat="1" ht="18.75" hidden="1" x14ac:dyDescent="0.3">
      <c r="A42" s="311" t="s">
        <v>208</v>
      </c>
      <c r="B42" s="312" t="s">
        <v>187</v>
      </c>
      <c r="C42" s="308"/>
      <c r="D42" s="313"/>
      <c r="E42" s="313"/>
      <c r="F42" s="310"/>
      <c r="G42" s="314"/>
      <c r="H42" s="314"/>
      <c r="I42" s="314"/>
      <c r="J42" s="314"/>
      <c r="K42" s="314"/>
      <c r="L42" s="314"/>
    </row>
    <row r="43" spans="1:12" s="299" customFormat="1" ht="18.75" x14ac:dyDescent="0.3">
      <c r="A43" s="315" t="s">
        <v>46</v>
      </c>
      <c r="B43" s="318" t="s">
        <v>47</v>
      </c>
      <c r="C43" s="308">
        <v>0</v>
      </c>
      <c r="D43" s="309">
        <f>SUM(G43,I43,K43)</f>
        <v>4.4000000000000004</v>
      </c>
      <c r="E43" s="309">
        <f t="shared" si="5"/>
        <v>2.1919999999999997</v>
      </c>
      <c r="F43" s="310">
        <f t="shared" si="3"/>
        <v>49.818181818181806</v>
      </c>
      <c r="G43" s="310">
        <f>2000/1000</f>
        <v>2</v>
      </c>
      <c r="H43" s="310">
        <f>188/1000</f>
        <v>0.188</v>
      </c>
      <c r="I43" s="310">
        <f>1200/1000</f>
        <v>1.2</v>
      </c>
      <c r="J43" s="310">
        <f>1642/1000</f>
        <v>1.6419999999999999</v>
      </c>
      <c r="K43" s="310">
        <f>1200/1000</f>
        <v>1.2</v>
      </c>
      <c r="L43" s="310">
        <f>362/1000</f>
        <v>0.36199999999999999</v>
      </c>
    </row>
    <row r="44" spans="1:12" s="299" customFormat="1" ht="47.25" x14ac:dyDescent="0.3">
      <c r="A44" s="315" t="s">
        <v>48</v>
      </c>
      <c r="B44" s="318" t="s">
        <v>137</v>
      </c>
      <c r="C44" s="308">
        <v>0</v>
      </c>
      <c r="D44" s="309">
        <f>SUM(G44,I44,K44)</f>
        <v>3.96</v>
      </c>
      <c r="E44" s="309">
        <f>SUM(H44,J44,L44)</f>
        <v>0.96</v>
      </c>
      <c r="F44" s="310">
        <f t="shared" si="3"/>
        <v>24.242424242424242</v>
      </c>
      <c r="G44" s="310">
        <f>G45</f>
        <v>0.34499999999999997</v>
      </c>
      <c r="H44" s="310">
        <v>0</v>
      </c>
      <c r="I44" s="310">
        <f t="shared" ref="I44:J44" si="6">I46+I45</f>
        <v>0.81499999999999995</v>
      </c>
      <c r="J44" s="310">
        <f t="shared" si="6"/>
        <v>0.96</v>
      </c>
      <c r="K44" s="310">
        <f>K45</f>
        <v>2.8</v>
      </c>
      <c r="L44" s="310">
        <f>L45</f>
        <v>0</v>
      </c>
    </row>
    <row r="45" spans="1:12" s="302" customFormat="1" ht="18.75" x14ac:dyDescent="0.3">
      <c r="A45" s="311" t="s">
        <v>138</v>
      </c>
      <c r="B45" s="316" t="s">
        <v>166</v>
      </c>
      <c r="C45" s="308">
        <v>0</v>
      </c>
      <c r="D45" s="313">
        <f>SUM(G45,I45,K45)</f>
        <v>3.96</v>
      </c>
      <c r="E45" s="313">
        <f t="shared" si="5"/>
        <v>0.96</v>
      </c>
      <c r="F45" s="310">
        <f>SUM(E45)*100/(D45+C45)</f>
        <v>24.242424242424242</v>
      </c>
      <c r="G45" s="314">
        <v>0.34499999999999997</v>
      </c>
      <c r="H45" s="314">
        <v>0</v>
      </c>
      <c r="I45" s="314">
        <v>0.81499999999999995</v>
      </c>
      <c r="J45" s="314">
        <f>960/1000</f>
        <v>0.96</v>
      </c>
      <c r="K45" s="314">
        <v>2.8</v>
      </c>
      <c r="L45" s="314">
        <v>0</v>
      </c>
    </row>
    <row r="46" spans="1:12" s="302" customFormat="1" ht="18.75" hidden="1" x14ac:dyDescent="0.3">
      <c r="A46" s="311" t="s">
        <v>139</v>
      </c>
      <c r="B46" s="316" t="s">
        <v>140</v>
      </c>
      <c r="C46" s="308">
        <v>0</v>
      </c>
      <c r="D46" s="313">
        <f>SUM(G46,I46,K46)</f>
        <v>0</v>
      </c>
      <c r="E46" s="313">
        <f>SUM(H46,J46,L46)</f>
        <v>0</v>
      </c>
      <c r="F46" s="310" t="e">
        <f t="shared" si="3"/>
        <v>#DIV/0!</v>
      </c>
      <c r="G46" s="314">
        <v>0</v>
      </c>
      <c r="H46" s="314">
        <v>0</v>
      </c>
      <c r="I46" s="314">
        <v>0</v>
      </c>
      <c r="J46" s="314">
        <v>0</v>
      </c>
      <c r="K46" s="314">
        <v>0</v>
      </c>
      <c r="L46" s="314"/>
    </row>
    <row r="47" spans="1:12" s="299" customFormat="1" ht="18.75" x14ac:dyDescent="0.3">
      <c r="A47" s="315" t="s">
        <v>51</v>
      </c>
      <c r="B47" s="318" t="s">
        <v>150</v>
      </c>
      <c r="C47" s="308">
        <v>0</v>
      </c>
      <c r="D47" s="309">
        <f>D48</f>
        <v>0</v>
      </c>
      <c r="E47" s="309">
        <f t="shared" ref="E47:L47" si="7">E48</f>
        <v>0</v>
      </c>
      <c r="F47" s="309" t="e">
        <f t="shared" si="7"/>
        <v>#DIV/0!</v>
      </c>
      <c r="G47" s="309">
        <f t="shared" si="7"/>
        <v>0</v>
      </c>
      <c r="H47" s="309">
        <f t="shared" si="7"/>
        <v>0</v>
      </c>
      <c r="I47" s="309">
        <f t="shared" si="7"/>
        <v>0</v>
      </c>
      <c r="J47" s="309">
        <f t="shared" si="7"/>
        <v>0</v>
      </c>
      <c r="K47" s="309">
        <f t="shared" si="7"/>
        <v>0</v>
      </c>
      <c r="L47" s="309">
        <f t="shared" si="7"/>
        <v>0</v>
      </c>
    </row>
    <row r="48" spans="1:12" s="302" customFormat="1" ht="18.75" x14ac:dyDescent="0.3">
      <c r="A48" s="311" t="s">
        <v>151</v>
      </c>
      <c r="B48" s="316" t="s">
        <v>152</v>
      </c>
      <c r="C48" s="308">
        <v>0</v>
      </c>
      <c r="D48" s="313">
        <f>SUM(G48,I48,K48)</f>
        <v>0</v>
      </c>
      <c r="E48" s="313">
        <f>SUM(H48,J48,L48)</f>
        <v>0</v>
      </c>
      <c r="F48" s="310" t="e">
        <f>SUM(E48)*100/(D48+C48)</f>
        <v>#DIV/0!</v>
      </c>
      <c r="G48" s="314">
        <v>0</v>
      </c>
      <c r="H48" s="314"/>
      <c r="I48" s="314">
        <v>0</v>
      </c>
      <c r="J48" s="314"/>
      <c r="K48" s="314">
        <v>0</v>
      </c>
      <c r="L48" s="314"/>
    </row>
    <row r="49" spans="1:14" s="299" customFormat="1" ht="18.75" x14ac:dyDescent="0.3">
      <c r="A49" s="315" t="s">
        <v>157</v>
      </c>
      <c r="B49" s="318" t="s">
        <v>158</v>
      </c>
      <c r="C49" s="308">
        <v>0</v>
      </c>
      <c r="D49" s="309">
        <f>SUM(G49,I49,K49)</f>
        <v>1.125</v>
      </c>
      <c r="E49" s="309">
        <v>0</v>
      </c>
      <c r="F49" s="310">
        <v>0</v>
      </c>
      <c r="G49" s="310">
        <v>0</v>
      </c>
      <c r="H49" s="310"/>
      <c r="I49" s="310">
        <v>0</v>
      </c>
      <c r="J49" s="310"/>
      <c r="K49" s="310">
        <f>1125/1000</f>
        <v>1.125</v>
      </c>
      <c r="L49" s="310"/>
    </row>
    <row r="50" spans="1:14" s="302" customFormat="1" ht="31.5" hidden="1" x14ac:dyDescent="0.3">
      <c r="A50" s="315" t="s">
        <v>184</v>
      </c>
      <c r="B50" s="316" t="s">
        <v>185</v>
      </c>
      <c r="C50" s="308"/>
      <c r="D50" s="313">
        <f t="shared" ref="D50:E50" si="8">SUM(G50,I50,K50)</f>
        <v>0</v>
      </c>
      <c r="E50" s="313">
        <f t="shared" si="8"/>
        <v>0</v>
      </c>
      <c r="F50" s="310" t="e">
        <f t="shared" ref="F50" si="9">SUM(E50)*100/(D50+C50)</f>
        <v>#DIV/0!</v>
      </c>
      <c r="G50" s="314">
        <v>0</v>
      </c>
      <c r="H50" s="314">
        <v>0</v>
      </c>
      <c r="I50" s="314"/>
      <c r="J50" s="314"/>
      <c r="K50" s="314">
        <v>0</v>
      </c>
      <c r="L50" s="314">
        <v>0</v>
      </c>
    </row>
    <row r="51" spans="1:14" s="299" customFormat="1" ht="18.75" x14ac:dyDescent="0.3">
      <c r="A51" s="315"/>
      <c r="B51" s="307" t="s">
        <v>5</v>
      </c>
      <c r="C51" s="308">
        <v>0</v>
      </c>
      <c r="D51" s="309">
        <f>D11+D12+D13+D22+D23+D24+D28+D43+D44+D49</f>
        <v>3158.3579399999999</v>
      </c>
      <c r="E51" s="309">
        <f>E11+E12+E13+E22+E23+E24+E28+E43+E44+E50</f>
        <v>2862.0991800000002</v>
      </c>
      <c r="F51" s="309"/>
      <c r="G51" s="309">
        <f t="shared" ref="G51:L51" si="10">G11+G12+G13+G22+G23+G24+G28+G43+G44</f>
        <v>1011.3939999999999</v>
      </c>
      <c r="H51" s="309">
        <f>(H11+H12+H13+H22+H23+H24+H28+H43+H44)</f>
        <v>774.84397999999999</v>
      </c>
      <c r="I51" s="309">
        <f>I11+I12+I13+I22+I23+I24+I28+I43+I44+I50</f>
        <v>1067.3499999999999</v>
      </c>
      <c r="J51" s="309">
        <f>J11+J12+J13+J22+J23+J24+J28+J43+J44+J50</f>
        <v>1205.4791200000002</v>
      </c>
      <c r="K51" s="309">
        <f>K11+K12+K13+K22+K23+K24+K28+K43+K44+K49</f>
        <v>1079.61394</v>
      </c>
      <c r="L51" s="309">
        <f t="shared" si="10"/>
        <v>881.77608000000009</v>
      </c>
    </row>
    <row r="52" spans="1:14" s="302" customFormat="1" ht="9.75" customHeight="1" x14ac:dyDescent="0.3">
      <c r="A52" s="191"/>
      <c r="B52" s="192"/>
      <c r="C52" s="193"/>
      <c r="D52" s="194"/>
      <c r="E52" s="194"/>
      <c r="F52" s="194"/>
      <c r="G52" s="194"/>
      <c r="H52" s="194"/>
      <c r="I52" s="194"/>
      <c r="J52" s="194"/>
      <c r="K52" s="194"/>
      <c r="L52" s="194"/>
      <c r="N52" s="304">
        <f>H51+J51+L51</f>
        <v>2862.0991800000002</v>
      </c>
    </row>
    <row r="53" spans="1:14" s="302" customFormat="1" ht="18.75" hidden="1" x14ac:dyDescent="0.3">
      <c r="A53" s="301"/>
      <c r="B53" s="195"/>
      <c r="C53" s="195"/>
      <c r="D53" s="298"/>
      <c r="E53" s="298"/>
      <c r="F53" s="298"/>
      <c r="G53" s="298"/>
      <c r="H53" s="298"/>
      <c r="I53" s="298"/>
      <c r="J53" s="298"/>
      <c r="K53" s="298"/>
      <c r="L53" s="298"/>
    </row>
    <row r="54" spans="1:14" s="209" customFormat="1" ht="33" customHeight="1" x14ac:dyDescent="0.3">
      <c r="B54" s="249" t="s">
        <v>223</v>
      </c>
      <c r="C54" s="220"/>
      <c r="D54" s="210"/>
      <c r="E54" s="218"/>
      <c r="F54" s="210"/>
      <c r="G54" s="210"/>
      <c r="H54" s="210" t="s">
        <v>154</v>
      </c>
      <c r="I54" s="210"/>
      <c r="K54" s="210"/>
      <c r="L54" s="210"/>
      <c r="M54" s="210"/>
    </row>
    <row r="55" spans="1:14" s="209" customFormat="1" ht="18" customHeight="1" x14ac:dyDescent="0.3">
      <c r="E55" s="219" t="s">
        <v>38</v>
      </c>
      <c r="H55" s="210"/>
      <c r="K55" s="210"/>
      <c r="M55" s="210"/>
    </row>
    <row r="56" spans="1:14" s="209" customFormat="1" ht="12.75" customHeight="1" x14ac:dyDescent="0.3">
      <c r="E56" s="219"/>
      <c r="H56" s="210"/>
      <c r="K56" s="210"/>
      <c r="M56" s="210"/>
    </row>
    <row r="57" spans="1:14" s="209" customFormat="1" ht="20.25" hidden="1" x14ac:dyDescent="0.3">
      <c r="E57" s="219"/>
      <c r="H57" s="210"/>
      <c r="K57" s="210"/>
      <c r="M57" s="210"/>
    </row>
    <row r="58" spans="1:14" s="209" customFormat="1" ht="20.25" x14ac:dyDescent="0.3">
      <c r="B58" s="209" t="s">
        <v>155</v>
      </c>
      <c r="E58" s="218"/>
      <c r="H58" s="210" t="s">
        <v>165</v>
      </c>
      <c r="K58" s="210"/>
      <c r="M58" s="210"/>
    </row>
    <row r="59" spans="1:14" s="209" customFormat="1" ht="20.25" x14ac:dyDescent="0.3">
      <c r="E59" s="219" t="s">
        <v>38</v>
      </c>
      <c r="H59" s="210"/>
      <c r="K59" s="210"/>
      <c r="M59" s="210"/>
    </row>
    <row r="60" spans="1:14" s="209" customFormat="1" ht="20.25" x14ac:dyDescent="0.3">
      <c r="I60" s="210"/>
      <c r="K60" s="210"/>
      <c r="M60" s="210"/>
    </row>
    <row r="61" spans="1:14" s="302" customFormat="1" ht="18.75" x14ac:dyDescent="0.3">
      <c r="H61" s="300"/>
      <c r="J61" s="300"/>
      <c r="L61" s="300"/>
    </row>
    <row r="62" spans="1:14" s="302" customFormat="1" ht="18.75" x14ac:dyDescent="0.3">
      <c r="H62" s="300"/>
      <c r="J62" s="300"/>
      <c r="L62" s="300"/>
    </row>
    <row r="63" spans="1:14" s="302" customFormat="1" ht="18.75" x14ac:dyDescent="0.3">
      <c r="H63" s="300"/>
      <c r="J63" s="300"/>
      <c r="L63" s="300"/>
    </row>
  </sheetData>
  <mergeCells count="12">
    <mergeCell ref="I9:J9"/>
    <mergeCell ref="K9:L9"/>
    <mergeCell ref="K1:L1"/>
    <mergeCell ref="A2:M2"/>
    <mergeCell ref="A3:L3"/>
    <mergeCell ref="A4:L4"/>
    <mergeCell ref="A8:A10"/>
    <mergeCell ref="B8:B10"/>
    <mergeCell ref="C8:C10"/>
    <mergeCell ref="D8:F9"/>
    <mergeCell ref="G8:L8"/>
    <mergeCell ref="G9:H9"/>
  </mergeCells>
  <pageMargins left="1.2204724409448819" right="0.23622047244094491" top="0.19685039370078741" bottom="0" header="0.31496062992125984" footer="0.31496062992125984"/>
  <pageSetup paperSize="9" scale="55" orientation="landscape" horizontalDpi="300" verticalDpi="300" r:id="rId1"/>
  <rowBreaks count="1" manualBreakCount="1">
    <brk id="6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O62"/>
  <sheetViews>
    <sheetView view="pageBreakPreview" topLeftCell="A10" zoomScale="85" zoomScaleNormal="100" zoomScaleSheetLayoutView="85" workbookViewId="0">
      <selection activeCell="A56" sqref="A56:XFD62"/>
    </sheetView>
  </sheetViews>
  <sheetFormatPr defaultRowHeight="23.25" x14ac:dyDescent="0.35"/>
  <cols>
    <col min="1" max="2" width="9.140625" style="196"/>
    <col min="3" max="3" width="47.28515625" style="196" customWidth="1"/>
    <col min="4" max="4" width="18.140625" style="196" customWidth="1"/>
    <col min="5" max="5" width="14.85546875" style="196" customWidth="1"/>
    <col min="6" max="6" width="16.5703125" style="196" customWidth="1"/>
    <col min="7" max="8" width="14.85546875" style="196" customWidth="1"/>
    <col min="9" max="9" width="13.42578125" style="197" customWidth="1"/>
    <col min="10" max="10" width="16.85546875" style="196" customWidth="1"/>
    <col min="11" max="11" width="13.42578125" style="197" customWidth="1"/>
    <col min="12" max="12" width="13.42578125" style="196" customWidth="1"/>
    <col min="13" max="13" width="15" style="197" customWidth="1"/>
    <col min="14" max="14" width="9.140625" style="196"/>
    <col min="15" max="15" width="15.42578125" style="196" customWidth="1"/>
    <col min="16" max="16384" width="9.140625" style="196"/>
  </cols>
  <sheetData>
    <row r="1" spans="2:14" s="209" customFormat="1" ht="20.25" x14ac:dyDescent="0.3">
      <c r="I1" s="210"/>
      <c r="K1" s="210"/>
      <c r="L1" s="244" t="s">
        <v>8</v>
      </c>
      <c r="M1" s="244"/>
    </row>
    <row r="2" spans="2:14" s="209" customFormat="1" ht="20.25" x14ac:dyDescent="0.3">
      <c r="B2" s="245" t="s">
        <v>224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</row>
    <row r="3" spans="2:14" s="209" customFormat="1" ht="31.5" customHeight="1" x14ac:dyDescent="0.3">
      <c r="B3" s="246" t="s">
        <v>222</v>
      </c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2:14" s="209" customFormat="1" ht="20.25" x14ac:dyDescent="0.3">
      <c r="B4" s="248" t="s">
        <v>9</v>
      </c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2:14" s="209" customFormat="1" ht="20.25" x14ac:dyDescent="0.3"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</row>
    <row r="6" spans="2:14" s="209" customFormat="1" ht="20.25" x14ac:dyDescent="0.3"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</row>
    <row r="7" spans="2:14" ht="27.75" customHeight="1" x14ac:dyDescent="0.35">
      <c r="B7" s="198"/>
      <c r="C7" s="200" t="s">
        <v>225</v>
      </c>
      <c r="D7" s="198"/>
      <c r="E7" s="198"/>
      <c r="F7" s="198"/>
      <c r="G7" s="198"/>
      <c r="H7" s="198"/>
      <c r="I7" s="199"/>
      <c r="J7" s="198"/>
      <c r="K7" s="199"/>
      <c r="L7" s="198"/>
      <c r="M7" s="199" t="s">
        <v>7</v>
      </c>
    </row>
    <row r="8" spans="2:14" ht="15.75" customHeight="1" x14ac:dyDescent="0.35">
      <c r="B8" s="254" t="s">
        <v>0</v>
      </c>
      <c r="C8" s="254" t="s">
        <v>10</v>
      </c>
      <c r="D8" s="255" t="s">
        <v>189</v>
      </c>
      <c r="E8" s="254" t="s">
        <v>188</v>
      </c>
      <c r="F8" s="254"/>
      <c r="G8" s="254"/>
      <c r="H8" s="254" t="s">
        <v>4</v>
      </c>
      <c r="I8" s="254"/>
      <c r="J8" s="254"/>
      <c r="K8" s="254"/>
      <c r="L8" s="254"/>
      <c r="M8" s="254"/>
    </row>
    <row r="9" spans="2:14" x14ac:dyDescent="0.35">
      <c r="B9" s="254"/>
      <c r="C9" s="254"/>
      <c r="D9" s="255"/>
      <c r="E9" s="254"/>
      <c r="F9" s="254"/>
      <c r="G9" s="254"/>
      <c r="H9" s="254" t="s">
        <v>159</v>
      </c>
      <c r="I9" s="254"/>
      <c r="J9" s="254" t="s">
        <v>160</v>
      </c>
      <c r="K9" s="254"/>
      <c r="L9" s="254" t="s">
        <v>161</v>
      </c>
      <c r="M9" s="254"/>
    </row>
    <row r="10" spans="2:14" ht="62.25" customHeight="1" x14ac:dyDescent="0.35">
      <c r="B10" s="254"/>
      <c r="C10" s="254"/>
      <c r="D10" s="255"/>
      <c r="E10" s="256" t="s">
        <v>1</v>
      </c>
      <c r="F10" s="256" t="s">
        <v>2</v>
      </c>
      <c r="G10" s="257" t="s">
        <v>3</v>
      </c>
      <c r="H10" s="256" t="s">
        <v>1</v>
      </c>
      <c r="I10" s="258" t="s">
        <v>2</v>
      </c>
      <c r="J10" s="256" t="s">
        <v>1</v>
      </c>
      <c r="K10" s="258" t="s">
        <v>2</v>
      </c>
      <c r="L10" s="256" t="s">
        <v>1</v>
      </c>
      <c r="M10" s="258" t="s">
        <v>2</v>
      </c>
    </row>
    <row r="11" spans="2:14" ht="27.75" hidden="1" customHeight="1" thickBot="1" x14ac:dyDescent="0.4">
      <c r="B11" s="259">
        <v>1</v>
      </c>
      <c r="C11" s="260" t="s">
        <v>11</v>
      </c>
      <c r="D11" s="261">
        <v>0</v>
      </c>
      <c r="E11" s="262">
        <f t="shared" ref="E11:F17" si="0">SUM(H11,J11,L11)</f>
        <v>0</v>
      </c>
      <c r="F11" s="262">
        <f t="shared" si="0"/>
        <v>0</v>
      </c>
      <c r="G11" s="263" t="e">
        <f>SUM(F11)*100/(E11+D11)</f>
        <v>#DIV/0!</v>
      </c>
      <c r="H11" s="263"/>
      <c r="I11" s="263"/>
      <c r="J11" s="263"/>
      <c r="K11" s="263"/>
      <c r="L11" s="263"/>
      <c r="M11" s="263"/>
    </row>
    <row r="12" spans="2:14" ht="32.25" hidden="1" customHeight="1" thickBot="1" x14ac:dyDescent="0.4">
      <c r="B12" s="259">
        <v>2</v>
      </c>
      <c r="C12" s="260" t="s">
        <v>12</v>
      </c>
      <c r="D12" s="261">
        <v>0</v>
      </c>
      <c r="E12" s="262">
        <f t="shared" si="0"/>
        <v>0</v>
      </c>
      <c r="F12" s="262">
        <f t="shared" si="0"/>
        <v>0</v>
      </c>
      <c r="G12" s="263" t="e">
        <f>SUM(F12)*100/(E12+D12)</f>
        <v>#DIV/0!</v>
      </c>
      <c r="H12" s="263"/>
      <c r="I12" s="263"/>
      <c r="J12" s="263"/>
      <c r="K12" s="263"/>
      <c r="L12" s="263"/>
      <c r="M12" s="263"/>
    </row>
    <row r="13" spans="2:14" ht="45" hidden="1" x14ac:dyDescent="0.35">
      <c r="B13" s="259">
        <v>3</v>
      </c>
      <c r="C13" s="260" t="s">
        <v>132</v>
      </c>
      <c r="D13" s="261">
        <v>0</v>
      </c>
      <c r="E13" s="262">
        <f t="shared" si="0"/>
        <v>0</v>
      </c>
      <c r="F13" s="262">
        <f t="shared" si="0"/>
        <v>0</v>
      </c>
      <c r="G13" s="263" t="e">
        <f>SUM(F13)*100/(E13+D13)</f>
        <v>#DIV/0!</v>
      </c>
      <c r="H13" s="263"/>
      <c r="I13" s="263"/>
      <c r="J13" s="263"/>
      <c r="K13" s="263"/>
      <c r="L13" s="263"/>
      <c r="M13" s="263"/>
    </row>
    <row r="14" spans="2:14" hidden="1" x14ac:dyDescent="0.35">
      <c r="B14" s="264" t="s">
        <v>22</v>
      </c>
      <c r="C14" s="265" t="s">
        <v>167</v>
      </c>
      <c r="D14" s="261">
        <v>0</v>
      </c>
      <c r="E14" s="266">
        <f t="shared" si="0"/>
        <v>0</v>
      </c>
      <c r="F14" s="266">
        <f t="shared" si="0"/>
        <v>0</v>
      </c>
      <c r="G14" s="263" t="e">
        <f>SUM(F14)*100/(E14+D14)</f>
        <v>#DIV/0!</v>
      </c>
      <c r="H14" s="267"/>
      <c r="I14" s="267"/>
      <c r="J14" s="267"/>
      <c r="K14" s="267"/>
      <c r="L14" s="267"/>
      <c r="M14" s="267"/>
    </row>
    <row r="15" spans="2:14" ht="46.5" hidden="1" x14ac:dyDescent="0.35">
      <c r="B15" s="264" t="s">
        <v>23</v>
      </c>
      <c r="C15" s="265" t="s">
        <v>170</v>
      </c>
      <c r="D15" s="261">
        <f>E15-F15</f>
        <v>0</v>
      </c>
      <c r="E15" s="266">
        <f t="shared" si="0"/>
        <v>0</v>
      </c>
      <c r="F15" s="266">
        <f t="shared" si="0"/>
        <v>0</v>
      </c>
      <c r="G15" s="263" t="e">
        <f t="shared" ref="G15:G52" si="1">SUM(F15)*100/(E15+D15)</f>
        <v>#DIV/0!</v>
      </c>
      <c r="H15" s="267"/>
      <c r="I15" s="267"/>
      <c r="J15" s="267"/>
      <c r="K15" s="267"/>
      <c r="L15" s="267"/>
      <c r="M15" s="267"/>
    </row>
    <row r="16" spans="2:14" hidden="1" x14ac:dyDescent="0.35">
      <c r="B16" s="264" t="s">
        <v>24</v>
      </c>
      <c r="C16" s="265" t="s">
        <v>168</v>
      </c>
      <c r="D16" s="261">
        <v>0</v>
      </c>
      <c r="E16" s="266">
        <f t="shared" si="0"/>
        <v>0</v>
      </c>
      <c r="F16" s="266">
        <f t="shared" si="0"/>
        <v>0</v>
      </c>
      <c r="G16" s="263" t="e">
        <f t="shared" si="1"/>
        <v>#DIV/0!</v>
      </c>
      <c r="H16" s="267"/>
      <c r="I16" s="267"/>
      <c r="J16" s="267"/>
      <c r="K16" s="267"/>
      <c r="L16" s="267"/>
      <c r="M16" s="267"/>
    </row>
    <row r="17" spans="2:13" ht="46.5" hidden="1" x14ac:dyDescent="0.35">
      <c r="B17" s="264" t="s">
        <v>25</v>
      </c>
      <c r="C17" s="265" t="s">
        <v>153</v>
      </c>
      <c r="D17" s="261">
        <v>0</v>
      </c>
      <c r="E17" s="266">
        <f t="shared" si="0"/>
        <v>0</v>
      </c>
      <c r="F17" s="266">
        <f t="shared" si="0"/>
        <v>0</v>
      </c>
      <c r="G17" s="263" t="e">
        <f t="shared" si="1"/>
        <v>#DIV/0!</v>
      </c>
      <c r="H17" s="267"/>
      <c r="I17" s="267"/>
      <c r="J17" s="267"/>
      <c r="K17" s="267"/>
      <c r="L17" s="267"/>
      <c r="M17" s="267"/>
    </row>
    <row r="18" spans="2:13" hidden="1" x14ac:dyDescent="0.35">
      <c r="B18" s="264" t="s">
        <v>26</v>
      </c>
      <c r="C18" s="265" t="s">
        <v>172</v>
      </c>
      <c r="D18" s="261"/>
      <c r="E18" s="266"/>
      <c r="F18" s="266"/>
      <c r="G18" s="263"/>
      <c r="H18" s="267"/>
      <c r="I18" s="267"/>
      <c r="J18" s="267"/>
      <c r="K18" s="267"/>
      <c r="L18" s="267"/>
      <c r="M18" s="267"/>
    </row>
    <row r="19" spans="2:13" ht="46.5" hidden="1" x14ac:dyDescent="0.35">
      <c r="B19" s="264" t="s">
        <v>27</v>
      </c>
      <c r="C19" s="265" t="s">
        <v>162</v>
      </c>
      <c r="D19" s="261"/>
      <c r="E19" s="266"/>
      <c r="F19" s="266"/>
      <c r="G19" s="263"/>
      <c r="H19" s="267"/>
      <c r="I19" s="267"/>
      <c r="J19" s="267"/>
      <c r="K19" s="267"/>
      <c r="L19" s="267"/>
      <c r="M19" s="267"/>
    </row>
    <row r="20" spans="2:13" ht="46.5" hidden="1" x14ac:dyDescent="0.35">
      <c r="B20" s="264" t="s">
        <v>173</v>
      </c>
      <c r="C20" s="265" t="s">
        <v>174</v>
      </c>
      <c r="D20" s="261"/>
      <c r="E20" s="266"/>
      <c r="F20" s="266"/>
      <c r="G20" s="263"/>
      <c r="H20" s="267"/>
      <c r="I20" s="267"/>
      <c r="J20" s="267"/>
      <c r="K20" s="267"/>
      <c r="L20" s="267"/>
      <c r="M20" s="267"/>
    </row>
    <row r="21" spans="2:13" hidden="1" x14ac:dyDescent="0.35">
      <c r="B21" s="264" t="s">
        <v>175</v>
      </c>
      <c r="C21" s="265" t="s">
        <v>176</v>
      </c>
      <c r="D21" s="261"/>
      <c r="E21" s="266"/>
      <c r="F21" s="266"/>
      <c r="G21" s="263"/>
      <c r="H21" s="267"/>
      <c r="I21" s="267"/>
      <c r="J21" s="267"/>
      <c r="K21" s="267"/>
      <c r="L21" s="267"/>
      <c r="M21" s="267"/>
    </row>
    <row r="22" spans="2:13" hidden="1" x14ac:dyDescent="0.35">
      <c r="B22" s="268" t="s">
        <v>28</v>
      </c>
      <c r="C22" s="260" t="s">
        <v>134</v>
      </c>
      <c r="D22" s="261">
        <v>0</v>
      </c>
      <c r="E22" s="262">
        <f>SUM(H22,J22,L22)</f>
        <v>0</v>
      </c>
      <c r="F22" s="262">
        <f>SUM(I22,K22,M22)</f>
        <v>0</v>
      </c>
      <c r="G22" s="263" t="e">
        <f t="shared" si="1"/>
        <v>#DIV/0!</v>
      </c>
      <c r="H22" s="263"/>
      <c r="I22" s="263"/>
      <c r="J22" s="263"/>
      <c r="K22" s="263"/>
      <c r="L22" s="263"/>
      <c r="M22" s="263"/>
    </row>
    <row r="23" spans="2:13" ht="81" customHeight="1" x14ac:dyDescent="0.35">
      <c r="B23" s="268" t="s">
        <v>33</v>
      </c>
      <c r="C23" s="260" t="s">
        <v>136</v>
      </c>
      <c r="D23" s="261">
        <v>0</v>
      </c>
      <c r="E23" s="262">
        <f>SUM(H23,J23,L23)</f>
        <v>0</v>
      </c>
      <c r="F23" s="262">
        <f>SUM(I23,K23,M23)</f>
        <v>0</v>
      </c>
      <c r="G23" s="263" t="e">
        <f t="shared" si="1"/>
        <v>#DIV/0!</v>
      </c>
      <c r="H23" s="263">
        <v>0</v>
      </c>
      <c r="I23" s="263">
        <v>0</v>
      </c>
      <c r="J23" s="263">
        <v>0</v>
      </c>
      <c r="K23" s="263">
        <v>0</v>
      </c>
      <c r="L23" s="263">
        <v>0</v>
      </c>
      <c r="M23" s="263">
        <v>0</v>
      </c>
    </row>
    <row r="24" spans="2:13" hidden="1" x14ac:dyDescent="0.35">
      <c r="B24" s="268"/>
      <c r="C24" s="260"/>
      <c r="D24" s="261"/>
      <c r="E24" s="262"/>
      <c r="F24" s="262"/>
      <c r="G24" s="263" t="e">
        <f t="shared" si="1"/>
        <v>#DIV/0!</v>
      </c>
      <c r="H24" s="263"/>
      <c r="I24" s="263"/>
      <c r="J24" s="263"/>
      <c r="K24" s="263"/>
      <c r="L24" s="263"/>
      <c r="M24" s="263"/>
    </row>
    <row r="25" spans="2:13" hidden="1" x14ac:dyDescent="0.35">
      <c r="B25" s="268"/>
      <c r="C25" s="260"/>
      <c r="D25" s="261"/>
      <c r="E25" s="262"/>
      <c r="F25" s="262"/>
      <c r="G25" s="263" t="e">
        <f t="shared" si="1"/>
        <v>#DIV/0!</v>
      </c>
      <c r="H25" s="263"/>
      <c r="I25" s="263"/>
      <c r="J25" s="263"/>
      <c r="K25" s="263"/>
      <c r="L25" s="263"/>
      <c r="M25" s="263"/>
    </row>
    <row r="26" spans="2:13" hidden="1" x14ac:dyDescent="0.35">
      <c r="B26" s="268" t="s">
        <v>34</v>
      </c>
      <c r="C26" s="260"/>
      <c r="D26" s="261">
        <v>0</v>
      </c>
      <c r="E26" s="262">
        <f t="shared" ref="E26:F41" si="2">SUM(H26,J26,L26)</f>
        <v>0</v>
      </c>
      <c r="F26" s="262">
        <f t="shared" si="2"/>
        <v>0</v>
      </c>
      <c r="G26" s="263" t="e">
        <f t="shared" si="1"/>
        <v>#DIV/0!</v>
      </c>
      <c r="H26" s="263"/>
      <c r="I26" s="263"/>
      <c r="J26" s="263"/>
      <c r="K26" s="263"/>
      <c r="L26" s="263"/>
      <c r="M26" s="263"/>
    </row>
    <row r="27" spans="2:13" hidden="1" x14ac:dyDescent="0.35">
      <c r="B27" s="264" t="s">
        <v>29</v>
      </c>
      <c r="C27" s="265" t="s">
        <v>15</v>
      </c>
      <c r="D27" s="261">
        <v>0</v>
      </c>
      <c r="E27" s="266">
        <f t="shared" si="2"/>
        <v>0</v>
      </c>
      <c r="F27" s="266">
        <f t="shared" si="2"/>
        <v>0</v>
      </c>
      <c r="G27" s="263" t="e">
        <f t="shared" si="1"/>
        <v>#DIV/0!</v>
      </c>
      <c r="H27" s="267"/>
      <c r="I27" s="267"/>
      <c r="J27" s="267"/>
      <c r="K27" s="267"/>
      <c r="L27" s="267"/>
      <c r="M27" s="267"/>
    </row>
    <row r="28" spans="2:13" hidden="1" x14ac:dyDescent="0.35">
      <c r="B28" s="264" t="s">
        <v>30</v>
      </c>
      <c r="C28" s="265" t="s">
        <v>16</v>
      </c>
      <c r="D28" s="261">
        <v>0</v>
      </c>
      <c r="E28" s="266">
        <f t="shared" si="2"/>
        <v>0</v>
      </c>
      <c r="F28" s="266">
        <f t="shared" si="2"/>
        <v>0</v>
      </c>
      <c r="G28" s="263" t="e">
        <f t="shared" si="1"/>
        <v>#DIV/0!</v>
      </c>
      <c r="H28" s="267"/>
      <c r="I28" s="267"/>
      <c r="J28" s="267"/>
      <c r="K28" s="267"/>
      <c r="L28" s="267"/>
      <c r="M28" s="267"/>
    </row>
    <row r="29" spans="2:13" hidden="1" x14ac:dyDescent="0.35">
      <c r="B29" s="264" t="s">
        <v>31</v>
      </c>
      <c r="C29" s="265" t="s">
        <v>17</v>
      </c>
      <c r="D29" s="261">
        <v>0</v>
      </c>
      <c r="E29" s="266">
        <f t="shared" si="2"/>
        <v>0</v>
      </c>
      <c r="F29" s="266">
        <f t="shared" si="2"/>
        <v>0</v>
      </c>
      <c r="G29" s="263" t="e">
        <f t="shared" si="1"/>
        <v>#DIV/0!</v>
      </c>
      <c r="H29" s="267"/>
      <c r="I29" s="267"/>
      <c r="J29" s="267"/>
      <c r="K29" s="267"/>
      <c r="L29" s="267"/>
      <c r="M29" s="267"/>
    </row>
    <row r="30" spans="2:13" ht="45" hidden="1" x14ac:dyDescent="0.35">
      <c r="B30" s="268" t="s">
        <v>35</v>
      </c>
      <c r="C30" s="260" t="s">
        <v>133</v>
      </c>
      <c r="D30" s="261">
        <v>0</v>
      </c>
      <c r="E30" s="262">
        <f t="shared" si="2"/>
        <v>0</v>
      </c>
      <c r="F30" s="262">
        <f t="shared" si="2"/>
        <v>0</v>
      </c>
      <c r="G30" s="263" t="e">
        <f t="shared" si="1"/>
        <v>#DIV/0!</v>
      </c>
      <c r="H30" s="263"/>
      <c r="I30" s="263"/>
      <c r="J30" s="263"/>
      <c r="K30" s="263"/>
      <c r="L30" s="263"/>
      <c r="M30" s="263"/>
    </row>
    <row r="31" spans="2:13" hidden="1" x14ac:dyDescent="0.35">
      <c r="B31" s="264" t="s">
        <v>36</v>
      </c>
      <c r="C31" s="265" t="s">
        <v>156</v>
      </c>
      <c r="D31" s="261">
        <v>0</v>
      </c>
      <c r="E31" s="266">
        <f t="shared" si="2"/>
        <v>0</v>
      </c>
      <c r="F31" s="266">
        <f t="shared" si="2"/>
        <v>0</v>
      </c>
      <c r="G31" s="263" t="e">
        <f t="shared" si="1"/>
        <v>#DIV/0!</v>
      </c>
      <c r="H31" s="267"/>
      <c r="I31" s="267"/>
      <c r="J31" s="267"/>
      <c r="K31" s="267"/>
      <c r="L31" s="267"/>
      <c r="M31" s="267"/>
    </row>
    <row r="32" spans="2:13" hidden="1" x14ac:dyDescent="0.35">
      <c r="B32" s="264" t="s">
        <v>37</v>
      </c>
      <c r="C32" s="269" t="s">
        <v>169</v>
      </c>
      <c r="D32" s="261">
        <v>0</v>
      </c>
      <c r="E32" s="266">
        <f t="shared" si="2"/>
        <v>0</v>
      </c>
      <c r="F32" s="266">
        <f t="shared" si="2"/>
        <v>0</v>
      </c>
      <c r="G32" s="263" t="e">
        <f t="shared" si="1"/>
        <v>#DIV/0!</v>
      </c>
      <c r="H32" s="267"/>
      <c r="I32" s="267"/>
      <c r="J32" s="267"/>
      <c r="K32" s="267"/>
      <c r="L32" s="267"/>
      <c r="M32" s="267"/>
    </row>
    <row r="33" spans="2:13" ht="46.5" hidden="1" x14ac:dyDescent="0.35">
      <c r="B33" s="264" t="s">
        <v>40</v>
      </c>
      <c r="C33" s="269" t="s">
        <v>131</v>
      </c>
      <c r="D33" s="261">
        <v>0</v>
      </c>
      <c r="E33" s="266">
        <f t="shared" si="2"/>
        <v>0</v>
      </c>
      <c r="F33" s="266">
        <f t="shared" si="2"/>
        <v>0</v>
      </c>
      <c r="G33" s="263" t="e">
        <f t="shared" si="1"/>
        <v>#DIV/0!</v>
      </c>
      <c r="H33" s="267"/>
      <c r="I33" s="267"/>
      <c r="J33" s="267"/>
      <c r="K33" s="267"/>
      <c r="L33" s="267"/>
      <c r="M33" s="267"/>
    </row>
    <row r="34" spans="2:13" ht="46.5" hidden="1" x14ac:dyDescent="0.35">
      <c r="B34" s="264" t="s">
        <v>41</v>
      </c>
      <c r="C34" s="269" t="s">
        <v>135</v>
      </c>
      <c r="D34" s="261">
        <v>0</v>
      </c>
      <c r="E34" s="266">
        <f>SUM(H34,J34,L34)</f>
        <v>0</v>
      </c>
      <c r="F34" s="266">
        <f t="shared" si="2"/>
        <v>0</v>
      </c>
      <c r="G34" s="263" t="e">
        <f t="shared" si="1"/>
        <v>#DIV/0!</v>
      </c>
      <c r="H34" s="267"/>
      <c r="I34" s="267"/>
      <c r="J34" s="267"/>
      <c r="K34" s="267"/>
      <c r="L34" s="267"/>
      <c r="M34" s="267"/>
    </row>
    <row r="35" spans="2:13" hidden="1" x14ac:dyDescent="0.35">
      <c r="B35" s="264" t="s">
        <v>42</v>
      </c>
      <c r="C35" s="265" t="s">
        <v>171</v>
      </c>
      <c r="D35" s="261">
        <v>0</v>
      </c>
      <c r="E35" s="266">
        <f t="shared" si="2"/>
        <v>0</v>
      </c>
      <c r="F35" s="266">
        <f t="shared" si="2"/>
        <v>0</v>
      </c>
      <c r="G35" s="263" t="e">
        <f t="shared" si="1"/>
        <v>#DIV/0!</v>
      </c>
      <c r="H35" s="267"/>
      <c r="I35" s="267"/>
      <c r="J35" s="267"/>
      <c r="K35" s="267"/>
      <c r="L35" s="267"/>
      <c r="M35" s="267"/>
    </row>
    <row r="36" spans="2:13" ht="46.5" hidden="1" x14ac:dyDescent="0.35">
      <c r="B36" s="264" t="s">
        <v>43</v>
      </c>
      <c r="C36" s="265" t="s">
        <v>141</v>
      </c>
      <c r="D36" s="261">
        <v>0</v>
      </c>
      <c r="E36" s="266">
        <f t="shared" si="2"/>
        <v>0</v>
      </c>
      <c r="F36" s="266">
        <f t="shared" si="2"/>
        <v>0</v>
      </c>
      <c r="G36" s="263" t="e">
        <f t="shared" si="1"/>
        <v>#DIV/0!</v>
      </c>
      <c r="H36" s="267"/>
      <c r="I36" s="267"/>
      <c r="J36" s="267"/>
      <c r="K36" s="267"/>
      <c r="L36" s="267"/>
      <c r="M36" s="267"/>
    </row>
    <row r="37" spans="2:13" ht="18.75" hidden="1" customHeight="1" thickBot="1" x14ac:dyDescent="0.4">
      <c r="B37" s="264" t="s">
        <v>164</v>
      </c>
      <c r="C37" s="265" t="s">
        <v>163</v>
      </c>
      <c r="D37" s="261">
        <v>0</v>
      </c>
      <c r="E37" s="266">
        <f t="shared" si="2"/>
        <v>0</v>
      </c>
      <c r="F37" s="266">
        <f t="shared" si="2"/>
        <v>0</v>
      </c>
      <c r="G37" s="263" t="e">
        <f t="shared" si="1"/>
        <v>#DIV/0!</v>
      </c>
      <c r="H37" s="267"/>
      <c r="I37" s="267"/>
      <c r="J37" s="267"/>
      <c r="K37" s="267"/>
      <c r="L37" s="267"/>
      <c r="M37" s="267"/>
    </row>
    <row r="38" spans="2:13" hidden="1" x14ac:dyDescent="0.35">
      <c r="B38" s="264" t="s">
        <v>142</v>
      </c>
      <c r="C38" s="265" t="s">
        <v>178</v>
      </c>
      <c r="D38" s="261">
        <f>E38-F38</f>
        <v>0</v>
      </c>
      <c r="E38" s="266">
        <f>SUM(H38,J38,L38)</f>
        <v>0</v>
      </c>
      <c r="F38" s="266">
        <f t="shared" si="2"/>
        <v>0</v>
      </c>
      <c r="G38" s="263" t="e">
        <f t="shared" si="1"/>
        <v>#DIV/0!</v>
      </c>
      <c r="H38" s="267"/>
      <c r="I38" s="267"/>
      <c r="J38" s="267"/>
      <c r="K38" s="267"/>
      <c r="L38" s="267"/>
      <c r="M38" s="267"/>
    </row>
    <row r="39" spans="2:13" hidden="1" x14ac:dyDescent="0.35">
      <c r="B39" s="264" t="s">
        <v>143</v>
      </c>
      <c r="C39" s="265" t="s">
        <v>145</v>
      </c>
      <c r="D39" s="261">
        <v>0</v>
      </c>
      <c r="E39" s="266">
        <f t="shared" si="2"/>
        <v>0</v>
      </c>
      <c r="F39" s="266">
        <f t="shared" si="2"/>
        <v>0</v>
      </c>
      <c r="G39" s="263" t="e">
        <f t="shared" si="1"/>
        <v>#DIV/0!</v>
      </c>
      <c r="H39" s="267"/>
      <c r="I39" s="267"/>
      <c r="J39" s="267"/>
      <c r="K39" s="267"/>
      <c r="L39" s="267"/>
      <c r="M39" s="267"/>
    </row>
    <row r="40" spans="2:13" ht="46.5" hidden="1" x14ac:dyDescent="0.35">
      <c r="B40" s="264" t="s">
        <v>144</v>
      </c>
      <c r="C40" s="265" t="s">
        <v>148</v>
      </c>
      <c r="D40" s="261">
        <v>0</v>
      </c>
      <c r="E40" s="266">
        <f t="shared" si="2"/>
        <v>0</v>
      </c>
      <c r="F40" s="266">
        <f t="shared" si="2"/>
        <v>0</v>
      </c>
      <c r="G40" s="263" t="e">
        <f t="shared" si="1"/>
        <v>#DIV/0!</v>
      </c>
      <c r="H40" s="267"/>
      <c r="I40" s="267"/>
      <c r="J40" s="267"/>
      <c r="K40" s="267"/>
      <c r="L40" s="267"/>
      <c r="M40" s="267"/>
    </row>
    <row r="41" spans="2:13" hidden="1" x14ac:dyDescent="0.35">
      <c r="B41" s="264" t="s">
        <v>146</v>
      </c>
      <c r="C41" s="265" t="s">
        <v>179</v>
      </c>
      <c r="D41" s="261">
        <f>E41-F41</f>
        <v>0</v>
      </c>
      <c r="E41" s="266">
        <f t="shared" si="2"/>
        <v>0</v>
      </c>
      <c r="F41" s="266">
        <f t="shared" si="2"/>
        <v>0</v>
      </c>
      <c r="G41" s="263" t="e">
        <f t="shared" si="1"/>
        <v>#DIV/0!</v>
      </c>
      <c r="H41" s="267"/>
      <c r="I41" s="267"/>
      <c r="J41" s="267"/>
      <c r="K41" s="267"/>
      <c r="L41" s="267"/>
      <c r="M41" s="267"/>
    </row>
    <row r="42" spans="2:13" ht="46.5" hidden="1" x14ac:dyDescent="0.35">
      <c r="B42" s="264" t="s">
        <v>147</v>
      </c>
      <c r="C42" s="265" t="s">
        <v>180</v>
      </c>
      <c r="D42" s="261">
        <v>0</v>
      </c>
      <c r="E42" s="266">
        <f t="shared" ref="E42:F47" si="3">SUM(H42,J42,L42)</f>
        <v>0</v>
      </c>
      <c r="F42" s="266">
        <f t="shared" si="3"/>
        <v>0</v>
      </c>
      <c r="G42" s="263" t="e">
        <f t="shared" si="1"/>
        <v>#DIV/0!</v>
      </c>
      <c r="H42" s="267"/>
      <c r="I42" s="267"/>
      <c r="J42" s="267"/>
      <c r="K42" s="267"/>
      <c r="L42" s="267"/>
      <c r="M42" s="267"/>
    </row>
    <row r="43" spans="2:13" ht="46.5" hidden="1" x14ac:dyDescent="0.35">
      <c r="B43" s="264" t="s">
        <v>149</v>
      </c>
      <c r="C43" s="265" t="s">
        <v>177</v>
      </c>
      <c r="D43" s="261">
        <v>0</v>
      </c>
      <c r="E43" s="266">
        <f>SUM(H43,J43,L43)</f>
        <v>0</v>
      </c>
      <c r="F43" s="266">
        <f>SUM(I43,K43,M43)</f>
        <v>0</v>
      </c>
      <c r="G43" s="263" t="e">
        <f t="shared" si="1"/>
        <v>#DIV/0!</v>
      </c>
      <c r="H43" s="267"/>
      <c r="I43" s="267"/>
      <c r="J43" s="267"/>
      <c r="K43" s="267"/>
      <c r="L43" s="267"/>
      <c r="M43" s="267"/>
    </row>
    <row r="44" spans="2:13" ht="46.5" hidden="1" x14ac:dyDescent="0.35">
      <c r="B44" s="264" t="s">
        <v>181</v>
      </c>
      <c r="C44" s="265" t="s">
        <v>182</v>
      </c>
      <c r="D44" s="261"/>
      <c r="E44" s="266"/>
      <c r="F44" s="266"/>
      <c r="G44" s="263" t="e">
        <f t="shared" si="1"/>
        <v>#DIV/0!</v>
      </c>
      <c r="H44" s="267"/>
      <c r="I44" s="267"/>
      <c r="J44" s="267"/>
      <c r="K44" s="267"/>
      <c r="L44" s="267"/>
      <c r="M44" s="267"/>
    </row>
    <row r="45" spans="2:13" hidden="1" x14ac:dyDescent="0.35">
      <c r="B45" s="268" t="s">
        <v>46</v>
      </c>
      <c r="C45" s="270" t="s">
        <v>47</v>
      </c>
      <c r="D45" s="261">
        <v>0</v>
      </c>
      <c r="E45" s="266">
        <f>SUM(H45,J45,L45)</f>
        <v>0</v>
      </c>
      <c r="F45" s="266">
        <f t="shared" si="3"/>
        <v>0</v>
      </c>
      <c r="G45" s="263" t="e">
        <f t="shared" si="1"/>
        <v>#DIV/0!</v>
      </c>
      <c r="H45" s="267"/>
      <c r="I45" s="263"/>
      <c r="J45" s="267"/>
      <c r="K45" s="267"/>
      <c r="L45" s="267"/>
      <c r="M45" s="267"/>
    </row>
    <row r="46" spans="2:13" ht="90" hidden="1" x14ac:dyDescent="0.35">
      <c r="B46" s="268" t="s">
        <v>48</v>
      </c>
      <c r="C46" s="270" t="s">
        <v>137</v>
      </c>
      <c r="D46" s="261">
        <v>0</v>
      </c>
      <c r="E46" s="266">
        <f>SUM(H46,J46,L46)</f>
        <v>0</v>
      </c>
      <c r="F46" s="266">
        <f>SUM(I46,K46,M46)</f>
        <v>0</v>
      </c>
      <c r="G46" s="263" t="e">
        <f t="shared" si="1"/>
        <v>#DIV/0!</v>
      </c>
      <c r="H46" s="263"/>
      <c r="I46" s="263"/>
      <c r="J46" s="263"/>
      <c r="K46" s="263"/>
      <c r="L46" s="263"/>
      <c r="M46" s="267"/>
    </row>
    <row r="47" spans="2:13" hidden="1" x14ac:dyDescent="0.35">
      <c r="B47" s="264" t="s">
        <v>138</v>
      </c>
      <c r="C47" s="269" t="s">
        <v>166</v>
      </c>
      <c r="D47" s="261">
        <v>0</v>
      </c>
      <c r="E47" s="266">
        <f>SUM(H47,J47,L47)</f>
        <v>0</v>
      </c>
      <c r="F47" s="266">
        <f t="shared" si="3"/>
        <v>0</v>
      </c>
      <c r="G47" s="263" t="e">
        <f t="shared" si="1"/>
        <v>#DIV/0!</v>
      </c>
      <c r="H47" s="267"/>
      <c r="I47" s="267"/>
      <c r="J47" s="267"/>
      <c r="K47" s="267"/>
      <c r="L47" s="267"/>
      <c r="M47" s="267"/>
    </row>
    <row r="48" spans="2:13" ht="46.5" hidden="1" x14ac:dyDescent="0.35">
      <c r="B48" s="264" t="s">
        <v>139</v>
      </c>
      <c r="C48" s="269" t="s">
        <v>140</v>
      </c>
      <c r="D48" s="261">
        <v>0</v>
      </c>
      <c r="E48" s="266">
        <f>SUM(H48,J48,L48)</f>
        <v>0</v>
      </c>
      <c r="F48" s="266">
        <f>SUM(I48,K48,M48)</f>
        <v>0</v>
      </c>
      <c r="G48" s="263" t="e">
        <f t="shared" si="1"/>
        <v>#DIV/0!</v>
      </c>
      <c r="H48" s="267"/>
      <c r="I48" s="267"/>
      <c r="J48" s="267"/>
      <c r="K48" s="267"/>
      <c r="L48" s="267"/>
      <c r="M48" s="267"/>
    </row>
    <row r="49" spans="2:15" hidden="1" x14ac:dyDescent="0.35">
      <c r="B49" s="268" t="s">
        <v>51</v>
      </c>
      <c r="C49" s="270" t="s">
        <v>150</v>
      </c>
      <c r="D49" s="261">
        <v>0</v>
      </c>
      <c r="E49" s="266">
        <f>E50</f>
        <v>0</v>
      </c>
      <c r="F49" s="266">
        <f>F50</f>
        <v>0</v>
      </c>
      <c r="G49" s="263" t="e">
        <f t="shared" si="1"/>
        <v>#DIV/0!</v>
      </c>
      <c r="H49" s="266"/>
      <c r="I49" s="266"/>
      <c r="J49" s="266"/>
      <c r="K49" s="266"/>
      <c r="L49" s="266"/>
      <c r="M49" s="266"/>
    </row>
    <row r="50" spans="2:15" hidden="1" x14ac:dyDescent="0.35">
      <c r="B50" s="264" t="s">
        <v>151</v>
      </c>
      <c r="C50" s="269" t="s">
        <v>152</v>
      </c>
      <c r="D50" s="261">
        <v>0</v>
      </c>
      <c r="E50" s="266">
        <f>SUM(H50,J50,L50)</f>
        <v>0</v>
      </c>
      <c r="F50" s="266">
        <f>SUM(I50,K50,M50)</f>
        <v>0</v>
      </c>
      <c r="G50" s="263" t="e">
        <f t="shared" si="1"/>
        <v>#DIV/0!</v>
      </c>
      <c r="H50" s="267"/>
      <c r="I50" s="267"/>
      <c r="J50" s="267"/>
      <c r="K50" s="267"/>
      <c r="L50" s="267"/>
      <c r="M50" s="267"/>
    </row>
    <row r="51" spans="2:15" hidden="1" x14ac:dyDescent="0.35">
      <c r="B51" s="264" t="s">
        <v>157</v>
      </c>
      <c r="C51" s="269" t="s">
        <v>158</v>
      </c>
      <c r="D51" s="261">
        <v>0</v>
      </c>
      <c r="E51" s="266">
        <v>0</v>
      </c>
      <c r="F51" s="266">
        <v>0</v>
      </c>
      <c r="G51" s="263" t="e">
        <f t="shared" si="1"/>
        <v>#DIV/0!</v>
      </c>
      <c r="H51" s="267"/>
      <c r="I51" s="267"/>
      <c r="J51" s="267"/>
      <c r="K51" s="267"/>
      <c r="L51" s="267"/>
      <c r="M51" s="267"/>
    </row>
    <row r="52" spans="2:15" ht="53.25" customHeight="1" x14ac:dyDescent="0.35">
      <c r="B52" s="264"/>
      <c r="C52" s="265" t="s">
        <v>5</v>
      </c>
      <c r="D52" s="261">
        <v>0</v>
      </c>
      <c r="E52" s="266">
        <f t="shared" ref="E52:K52" si="4">E11+E12+E13+E22+E23+E26+E30+E45+E46</f>
        <v>0</v>
      </c>
      <c r="F52" s="266">
        <f t="shared" si="4"/>
        <v>0</v>
      </c>
      <c r="G52" s="263" t="e">
        <f t="shared" si="1"/>
        <v>#DIV/0!</v>
      </c>
      <c r="H52" s="271">
        <f t="shared" si="4"/>
        <v>0</v>
      </c>
      <c r="I52" s="271">
        <f t="shared" si="4"/>
        <v>0</v>
      </c>
      <c r="J52" s="271">
        <f t="shared" si="4"/>
        <v>0</v>
      </c>
      <c r="K52" s="271">
        <f t="shared" si="4"/>
        <v>0</v>
      </c>
      <c r="L52" s="271">
        <v>0</v>
      </c>
      <c r="M52" s="271">
        <v>0</v>
      </c>
    </row>
    <row r="53" spans="2:15" ht="32.25" customHeight="1" x14ac:dyDescent="0.35">
      <c r="B53" s="272"/>
      <c r="C53" s="273"/>
      <c r="D53" s="274"/>
      <c r="E53" s="275"/>
      <c r="F53" s="275"/>
      <c r="G53" s="276"/>
      <c r="H53" s="277"/>
      <c r="I53" s="277"/>
      <c r="J53" s="277"/>
      <c r="K53" s="277"/>
      <c r="L53" s="277"/>
      <c r="M53" s="277"/>
    </row>
    <row r="54" spans="2:15" ht="34.5" customHeight="1" x14ac:dyDescent="0.35">
      <c r="B54" s="201"/>
      <c r="C54" s="202"/>
      <c r="D54" s="203"/>
      <c r="E54" s="204"/>
      <c r="F54" s="204"/>
      <c r="G54" s="206"/>
      <c r="H54" s="207"/>
      <c r="I54" s="208"/>
      <c r="J54" s="207"/>
      <c r="K54" s="208"/>
      <c r="L54" s="207"/>
      <c r="M54" s="208"/>
    </row>
    <row r="55" spans="2:15" x14ac:dyDescent="0.35">
      <c r="B55" s="201"/>
      <c r="C55" s="202"/>
      <c r="D55" s="203"/>
      <c r="E55" s="204"/>
      <c r="F55" s="204"/>
      <c r="G55" s="204"/>
      <c r="H55" s="204"/>
      <c r="I55" s="204"/>
      <c r="J55" s="204"/>
      <c r="K55" s="204"/>
      <c r="L55" s="204"/>
      <c r="M55" s="204"/>
      <c r="O55" s="205">
        <f>I52+K52+M52</f>
        <v>0</v>
      </c>
    </row>
    <row r="56" spans="2:15" s="209" customFormat="1" ht="20.25" x14ac:dyDescent="0.3">
      <c r="B56" s="217"/>
      <c r="C56" s="249" t="s">
        <v>223</v>
      </c>
      <c r="D56" s="220"/>
      <c r="E56" s="210"/>
      <c r="F56" s="218"/>
      <c r="G56" s="210"/>
      <c r="H56" s="210"/>
      <c r="I56" s="210" t="s">
        <v>154</v>
      </c>
      <c r="J56" s="210"/>
      <c r="K56" s="210"/>
      <c r="L56" s="210"/>
      <c r="M56" s="210"/>
    </row>
    <row r="57" spans="2:15" s="209" customFormat="1" ht="20.25" x14ac:dyDescent="0.3">
      <c r="B57" s="217"/>
      <c r="F57" s="219" t="s">
        <v>38</v>
      </c>
      <c r="I57" s="210"/>
      <c r="K57" s="210"/>
      <c r="M57" s="210"/>
    </row>
    <row r="58" spans="2:15" s="209" customFormat="1" ht="20.25" x14ac:dyDescent="0.3">
      <c r="B58" s="217"/>
      <c r="F58" s="219"/>
      <c r="I58" s="210"/>
      <c r="K58" s="210"/>
      <c r="M58" s="210"/>
    </row>
    <row r="59" spans="2:15" s="209" customFormat="1" ht="20.25" x14ac:dyDescent="0.3">
      <c r="B59" s="217"/>
      <c r="F59" s="219"/>
      <c r="I59" s="210"/>
      <c r="K59" s="210"/>
      <c r="M59" s="210"/>
    </row>
    <row r="60" spans="2:15" s="209" customFormat="1" ht="20.25" x14ac:dyDescent="0.3">
      <c r="C60" s="209" t="s">
        <v>155</v>
      </c>
      <c r="F60" s="218"/>
      <c r="I60" s="210" t="s">
        <v>165</v>
      </c>
      <c r="K60" s="210"/>
      <c r="M60" s="210"/>
    </row>
    <row r="61" spans="2:15" s="209" customFormat="1" ht="20.25" x14ac:dyDescent="0.3">
      <c r="F61" s="219" t="s">
        <v>38</v>
      </c>
      <c r="I61" s="210"/>
      <c r="K61" s="210"/>
      <c r="M61" s="210"/>
    </row>
    <row r="62" spans="2:15" s="209" customFormat="1" ht="20.25" x14ac:dyDescent="0.3">
      <c r="I62" s="210"/>
      <c r="K62" s="210"/>
      <c r="M62" s="210"/>
    </row>
  </sheetData>
  <mergeCells count="12">
    <mergeCell ref="L1:M1"/>
    <mergeCell ref="B2:N2"/>
    <mergeCell ref="B3:M3"/>
    <mergeCell ref="B4:M4"/>
    <mergeCell ref="J9:K9"/>
    <mergeCell ref="L9:M9"/>
    <mergeCell ref="B8:B10"/>
    <mergeCell ref="C8:C10"/>
    <mergeCell ref="D8:D10"/>
    <mergeCell ref="E8:G9"/>
    <mergeCell ref="H8:M8"/>
    <mergeCell ref="H9:I9"/>
  </mergeCells>
  <pageMargins left="0.70866141732283472" right="0.70866141732283472" top="0.94488188976377963" bottom="0.74803149606299213" header="0.31496062992125984" footer="0.31496062992125984"/>
  <pageSetup paperSize="9" scale="64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O60"/>
  <sheetViews>
    <sheetView view="pageBreakPreview" zoomScale="60" zoomScaleNormal="100" workbookViewId="0">
      <selection activeCell="A2" sqref="A2:XFD6"/>
    </sheetView>
  </sheetViews>
  <sheetFormatPr defaultRowHeight="20.25" x14ac:dyDescent="0.3"/>
  <cols>
    <col min="1" max="2" width="9.140625" style="209"/>
    <col min="3" max="3" width="47.28515625" style="209" customWidth="1"/>
    <col min="4" max="4" width="18.140625" style="209" customWidth="1"/>
    <col min="5" max="5" width="11.7109375" style="209" customWidth="1"/>
    <col min="6" max="6" width="13.42578125" style="209" customWidth="1"/>
    <col min="7" max="8" width="14.85546875" style="209" customWidth="1"/>
    <col min="9" max="9" width="13.42578125" style="210" customWidth="1"/>
    <col min="10" max="10" width="16.85546875" style="209" customWidth="1"/>
    <col min="11" max="11" width="13.42578125" style="210" customWidth="1"/>
    <col min="12" max="12" width="13.42578125" style="209" customWidth="1"/>
    <col min="13" max="13" width="15" style="210" customWidth="1"/>
    <col min="14" max="14" width="9.140625" style="209"/>
    <col min="15" max="15" width="15.42578125" style="209" customWidth="1"/>
    <col min="16" max="16384" width="9.140625" style="209"/>
  </cols>
  <sheetData>
    <row r="1" spans="2:14" x14ac:dyDescent="0.3">
      <c r="L1" s="244" t="s">
        <v>8</v>
      </c>
      <c r="M1" s="244"/>
    </row>
    <row r="2" spans="2:14" x14ac:dyDescent="0.3">
      <c r="B2" s="245" t="s">
        <v>224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</row>
    <row r="3" spans="2:14" ht="31.5" customHeight="1" x14ac:dyDescent="0.3">
      <c r="B3" s="246" t="s">
        <v>222</v>
      </c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2:14" x14ac:dyDescent="0.3">
      <c r="B4" s="248" t="s">
        <v>9</v>
      </c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2:14" x14ac:dyDescent="0.3"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</row>
    <row r="6" spans="2:14" x14ac:dyDescent="0.3"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</row>
    <row r="7" spans="2:14" ht="22.5" customHeight="1" x14ac:dyDescent="0.3">
      <c r="C7" s="212" t="s">
        <v>190</v>
      </c>
      <c r="E7" s="212"/>
      <c r="M7" s="210" t="s">
        <v>7</v>
      </c>
    </row>
    <row r="8" spans="2:14" ht="23.25" customHeight="1" x14ac:dyDescent="0.3">
      <c r="B8" s="278" t="s">
        <v>0</v>
      </c>
      <c r="C8" s="278" t="s">
        <v>10</v>
      </c>
      <c r="D8" s="279" t="s">
        <v>189</v>
      </c>
      <c r="E8" s="278" t="s">
        <v>188</v>
      </c>
      <c r="F8" s="278"/>
      <c r="G8" s="278"/>
      <c r="H8" s="278" t="s">
        <v>4</v>
      </c>
      <c r="I8" s="278"/>
      <c r="J8" s="278"/>
      <c r="K8" s="278"/>
      <c r="L8" s="278"/>
      <c r="M8" s="278"/>
    </row>
    <row r="9" spans="2:14" ht="30.75" customHeight="1" x14ac:dyDescent="0.3">
      <c r="B9" s="278"/>
      <c r="C9" s="278"/>
      <c r="D9" s="279"/>
      <c r="E9" s="278"/>
      <c r="F9" s="278"/>
      <c r="G9" s="278"/>
      <c r="H9" s="278" t="s">
        <v>159</v>
      </c>
      <c r="I9" s="278"/>
      <c r="J9" s="278" t="s">
        <v>160</v>
      </c>
      <c r="K9" s="278"/>
      <c r="L9" s="278" t="s">
        <v>161</v>
      </c>
      <c r="M9" s="278"/>
    </row>
    <row r="10" spans="2:14" ht="56.25" x14ac:dyDescent="0.3">
      <c r="B10" s="278"/>
      <c r="C10" s="278"/>
      <c r="D10" s="279"/>
      <c r="E10" s="251" t="s">
        <v>1</v>
      </c>
      <c r="F10" s="251" t="s">
        <v>2</v>
      </c>
      <c r="G10" s="252" t="s">
        <v>3</v>
      </c>
      <c r="H10" s="251" t="s">
        <v>1</v>
      </c>
      <c r="I10" s="253" t="s">
        <v>2</v>
      </c>
      <c r="J10" s="251" t="s">
        <v>1</v>
      </c>
      <c r="K10" s="253" t="s">
        <v>2</v>
      </c>
      <c r="L10" s="251" t="s">
        <v>1</v>
      </c>
      <c r="M10" s="253" t="s">
        <v>2</v>
      </c>
    </row>
    <row r="11" spans="2:14" ht="27.75" hidden="1" customHeight="1" thickBot="1" x14ac:dyDescent="0.3">
      <c r="B11" s="280">
        <v>1</v>
      </c>
      <c r="C11" s="281" t="s">
        <v>11</v>
      </c>
      <c r="D11" s="282">
        <v>0</v>
      </c>
      <c r="E11" s="283">
        <f>SUM(H11,J11,L11)</f>
        <v>0</v>
      </c>
      <c r="F11" s="283">
        <f t="shared" ref="E11:F28" si="0">SUM(I11,K11,M11)</f>
        <v>0</v>
      </c>
      <c r="G11" s="284" t="e">
        <f>SUM(F11)*100/(E11+D11)</f>
        <v>#DIV/0!</v>
      </c>
      <c r="H11" s="285"/>
      <c r="I11" s="286"/>
      <c r="J11" s="285"/>
      <c r="K11" s="286"/>
      <c r="L11" s="285"/>
      <c r="M11" s="286"/>
    </row>
    <row r="12" spans="2:14" ht="32.25" hidden="1" customHeight="1" thickBot="1" x14ac:dyDescent="0.3">
      <c r="B12" s="280">
        <v>2</v>
      </c>
      <c r="C12" s="281" t="s">
        <v>12</v>
      </c>
      <c r="D12" s="282">
        <v>0</v>
      </c>
      <c r="E12" s="283">
        <f t="shared" si="0"/>
        <v>0</v>
      </c>
      <c r="F12" s="283">
        <f t="shared" si="0"/>
        <v>0</v>
      </c>
      <c r="G12" s="284" t="e">
        <f>SUM(F12)*100/(E12+D12)</f>
        <v>#DIV/0!</v>
      </c>
      <c r="H12" s="285"/>
      <c r="I12" s="286"/>
      <c r="J12" s="285"/>
      <c r="K12" s="286"/>
      <c r="L12" s="285"/>
      <c r="M12" s="286"/>
    </row>
    <row r="13" spans="2:14" ht="40.5" hidden="1" x14ac:dyDescent="0.3">
      <c r="B13" s="280">
        <v>3</v>
      </c>
      <c r="C13" s="281" t="s">
        <v>132</v>
      </c>
      <c r="D13" s="282">
        <v>0</v>
      </c>
      <c r="E13" s="283">
        <f t="shared" si="0"/>
        <v>0</v>
      </c>
      <c r="F13" s="283">
        <f>SUM(I13,K13,M13)</f>
        <v>0</v>
      </c>
      <c r="G13" s="284" t="e">
        <f>SUM(F13)*100/(E13+D13)</f>
        <v>#DIV/0!</v>
      </c>
      <c r="H13" s="285"/>
      <c r="I13" s="284"/>
      <c r="J13" s="285"/>
      <c r="K13" s="286"/>
      <c r="L13" s="285"/>
      <c r="M13" s="286"/>
    </row>
    <row r="14" spans="2:14" hidden="1" x14ac:dyDescent="0.3">
      <c r="B14" s="287" t="s">
        <v>22</v>
      </c>
      <c r="C14" s="288" t="s">
        <v>167</v>
      </c>
      <c r="D14" s="282">
        <v>0</v>
      </c>
      <c r="E14" s="289">
        <f t="shared" si="0"/>
        <v>0</v>
      </c>
      <c r="F14" s="289">
        <f t="shared" si="0"/>
        <v>0</v>
      </c>
      <c r="G14" s="284" t="e">
        <f>SUM(F14)*100/(E14+D14)</f>
        <v>#DIV/0!</v>
      </c>
      <c r="H14" s="290"/>
      <c r="I14" s="291"/>
      <c r="J14" s="290"/>
      <c r="K14" s="292"/>
      <c r="L14" s="292"/>
      <c r="M14" s="291"/>
    </row>
    <row r="15" spans="2:14" hidden="1" x14ac:dyDescent="0.3">
      <c r="B15" s="287" t="s">
        <v>23</v>
      </c>
      <c r="C15" s="288" t="s">
        <v>170</v>
      </c>
      <c r="D15" s="282">
        <f>E15-F15</f>
        <v>0</v>
      </c>
      <c r="E15" s="289">
        <f>SUM(H15,J15,L15)</f>
        <v>0</v>
      </c>
      <c r="F15" s="289">
        <f t="shared" si="0"/>
        <v>0</v>
      </c>
      <c r="G15" s="284" t="e">
        <f t="shared" ref="G15:G23" si="1">SUM(F15)*100/(E15+D15)</f>
        <v>#DIV/0!</v>
      </c>
      <c r="H15" s="291"/>
      <c r="I15" s="291"/>
      <c r="J15" s="290"/>
      <c r="K15" s="292"/>
      <c r="L15" s="290"/>
      <c r="M15" s="292"/>
    </row>
    <row r="16" spans="2:14" hidden="1" x14ac:dyDescent="0.3">
      <c r="B16" s="287" t="s">
        <v>24</v>
      </c>
      <c r="C16" s="288" t="s">
        <v>168</v>
      </c>
      <c r="D16" s="282">
        <v>0</v>
      </c>
      <c r="E16" s="289">
        <f>SUM(H16,J16,L16)</f>
        <v>0</v>
      </c>
      <c r="F16" s="289">
        <f>SUM(I16,K16,M16)</f>
        <v>0</v>
      </c>
      <c r="G16" s="284" t="e">
        <f t="shared" si="1"/>
        <v>#DIV/0!</v>
      </c>
      <c r="H16" s="291"/>
      <c r="I16" s="291"/>
      <c r="J16" s="290"/>
      <c r="K16" s="292"/>
      <c r="L16" s="291"/>
      <c r="M16" s="291"/>
    </row>
    <row r="17" spans="2:13" hidden="1" x14ac:dyDescent="0.3">
      <c r="B17" s="287" t="s">
        <v>25</v>
      </c>
      <c r="C17" s="288" t="s">
        <v>153</v>
      </c>
      <c r="D17" s="282">
        <v>0</v>
      </c>
      <c r="E17" s="289">
        <f>SUM(H17,J17,L17)</f>
        <v>0</v>
      </c>
      <c r="F17" s="289">
        <f>SUM(I17,K17,M17)</f>
        <v>0</v>
      </c>
      <c r="G17" s="284" t="e">
        <f t="shared" si="1"/>
        <v>#DIV/0!</v>
      </c>
      <c r="H17" s="290"/>
      <c r="I17" s="291"/>
      <c r="J17" s="291"/>
      <c r="K17" s="292"/>
      <c r="L17" s="291"/>
      <c r="M17" s="291"/>
    </row>
    <row r="18" spans="2:13" hidden="1" x14ac:dyDescent="0.3">
      <c r="B18" s="287" t="s">
        <v>26</v>
      </c>
      <c r="C18" s="288" t="s">
        <v>172</v>
      </c>
      <c r="D18" s="282"/>
      <c r="E18" s="289"/>
      <c r="F18" s="289"/>
      <c r="G18" s="284"/>
      <c r="H18" s="290"/>
      <c r="I18" s="291"/>
      <c r="J18" s="291"/>
      <c r="K18" s="292"/>
      <c r="L18" s="291"/>
      <c r="M18" s="291"/>
    </row>
    <row r="19" spans="2:13" hidden="1" x14ac:dyDescent="0.3">
      <c r="B19" s="287" t="s">
        <v>27</v>
      </c>
      <c r="C19" s="288" t="s">
        <v>162</v>
      </c>
      <c r="D19" s="282"/>
      <c r="E19" s="289"/>
      <c r="F19" s="289"/>
      <c r="G19" s="284"/>
      <c r="H19" s="290"/>
      <c r="I19" s="291"/>
      <c r="J19" s="291"/>
      <c r="K19" s="292"/>
      <c r="L19" s="291"/>
      <c r="M19" s="291"/>
    </row>
    <row r="20" spans="2:13" ht="40.5" hidden="1" x14ac:dyDescent="0.3">
      <c r="B20" s="287" t="s">
        <v>173</v>
      </c>
      <c r="C20" s="288" t="s">
        <v>174</v>
      </c>
      <c r="D20" s="282"/>
      <c r="E20" s="289"/>
      <c r="F20" s="289"/>
      <c r="G20" s="284"/>
      <c r="H20" s="290"/>
      <c r="I20" s="291"/>
      <c r="J20" s="291"/>
      <c r="K20" s="292"/>
      <c r="L20" s="290"/>
      <c r="M20" s="291"/>
    </row>
    <row r="21" spans="2:13" hidden="1" x14ac:dyDescent="0.3">
      <c r="B21" s="287" t="s">
        <v>175</v>
      </c>
      <c r="C21" s="288" t="s">
        <v>176</v>
      </c>
      <c r="D21" s="282"/>
      <c r="E21" s="289"/>
      <c r="F21" s="289"/>
      <c r="G21" s="284"/>
      <c r="H21" s="290"/>
      <c r="I21" s="291"/>
      <c r="J21" s="291"/>
      <c r="K21" s="292"/>
      <c r="L21" s="290"/>
      <c r="M21" s="291"/>
    </row>
    <row r="22" spans="2:13" hidden="1" x14ac:dyDescent="0.3">
      <c r="B22" s="293" t="s">
        <v>28</v>
      </c>
      <c r="C22" s="281" t="s">
        <v>134</v>
      </c>
      <c r="D22" s="282">
        <v>0</v>
      </c>
      <c r="E22" s="283">
        <f t="shared" si="0"/>
        <v>0</v>
      </c>
      <c r="F22" s="283">
        <f t="shared" si="0"/>
        <v>0</v>
      </c>
      <c r="G22" s="284" t="e">
        <f t="shared" si="1"/>
        <v>#DIV/0!</v>
      </c>
      <c r="H22" s="285"/>
      <c r="I22" s="284"/>
      <c r="J22" s="285"/>
      <c r="K22" s="284"/>
      <c r="L22" s="285"/>
      <c r="M22" s="284"/>
    </row>
    <row r="23" spans="2:13" hidden="1" x14ac:dyDescent="0.3">
      <c r="B23" s="293" t="s">
        <v>33</v>
      </c>
      <c r="C23" s="281" t="s">
        <v>136</v>
      </c>
      <c r="D23" s="282">
        <v>0</v>
      </c>
      <c r="E23" s="283">
        <f t="shared" si="0"/>
        <v>0</v>
      </c>
      <c r="F23" s="283">
        <f t="shared" si="0"/>
        <v>0</v>
      </c>
      <c r="G23" s="284" t="e">
        <f t="shared" si="1"/>
        <v>#DIV/0!</v>
      </c>
      <c r="H23" s="285"/>
      <c r="I23" s="286"/>
      <c r="J23" s="285"/>
      <c r="K23" s="286"/>
      <c r="L23" s="285"/>
      <c r="M23" s="286"/>
    </row>
    <row r="24" spans="2:13" hidden="1" x14ac:dyDescent="0.3">
      <c r="B24" s="293" t="s">
        <v>34</v>
      </c>
      <c r="C24" s="281"/>
      <c r="D24" s="282">
        <v>0</v>
      </c>
      <c r="E24" s="283">
        <f t="shared" si="0"/>
        <v>0</v>
      </c>
      <c r="F24" s="283">
        <f t="shared" si="0"/>
        <v>0</v>
      </c>
      <c r="G24" s="284" t="e">
        <f>SUM(F24)*100/(E24+D24)</f>
        <v>#DIV/0!</v>
      </c>
      <c r="H24" s="285"/>
      <c r="I24" s="286"/>
      <c r="J24" s="285"/>
      <c r="K24" s="286"/>
      <c r="L24" s="285"/>
      <c r="M24" s="286"/>
    </row>
    <row r="25" spans="2:13" hidden="1" x14ac:dyDescent="0.3">
      <c r="B25" s="287" t="s">
        <v>29</v>
      </c>
      <c r="C25" s="288" t="s">
        <v>15</v>
      </c>
      <c r="D25" s="282">
        <v>0</v>
      </c>
      <c r="E25" s="289">
        <f t="shared" si="0"/>
        <v>0</v>
      </c>
      <c r="F25" s="289">
        <f t="shared" si="0"/>
        <v>0</v>
      </c>
      <c r="G25" s="284" t="e">
        <f t="shared" ref="G25:G50" si="2">SUM(F25)*100/(E25+D25)</f>
        <v>#DIV/0!</v>
      </c>
      <c r="H25" s="290"/>
      <c r="I25" s="292"/>
      <c r="J25" s="290"/>
      <c r="K25" s="292"/>
      <c r="L25" s="290"/>
      <c r="M25" s="292"/>
    </row>
    <row r="26" spans="2:13" hidden="1" x14ac:dyDescent="0.3">
      <c r="B26" s="287" t="s">
        <v>30</v>
      </c>
      <c r="C26" s="288" t="s">
        <v>16</v>
      </c>
      <c r="D26" s="282">
        <v>0</v>
      </c>
      <c r="E26" s="289">
        <f t="shared" si="0"/>
        <v>0</v>
      </c>
      <c r="F26" s="289">
        <f t="shared" si="0"/>
        <v>0</v>
      </c>
      <c r="G26" s="284" t="e">
        <f t="shared" si="2"/>
        <v>#DIV/0!</v>
      </c>
      <c r="H26" s="290"/>
      <c r="I26" s="292"/>
      <c r="J26" s="290"/>
      <c r="K26" s="292"/>
      <c r="L26" s="290"/>
      <c r="M26" s="292"/>
    </row>
    <row r="27" spans="2:13" hidden="1" x14ac:dyDescent="0.3">
      <c r="B27" s="287" t="s">
        <v>31</v>
      </c>
      <c r="C27" s="288" t="s">
        <v>17</v>
      </c>
      <c r="D27" s="282">
        <v>0</v>
      </c>
      <c r="E27" s="289">
        <f>SUM(H27,J27,L27)</f>
        <v>0</v>
      </c>
      <c r="F27" s="289">
        <f>SUM(I27,K27,M27)</f>
        <v>0</v>
      </c>
      <c r="G27" s="284" t="e">
        <f t="shared" si="2"/>
        <v>#DIV/0!</v>
      </c>
      <c r="H27" s="290"/>
      <c r="I27" s="292"/>
      <c r="J27" s="290"/>
      <c r="K27" s="292"/>
      <c r="L27" s="290"/>
      <c r="M27" s="292"/>
    </row>
    <row r="28" spans="2:13" ht="40.5" hidden="1" x14ac:dyDescent="0.3">
      <c r="B28" s="293" t="s">
        <v>35</v>
      </c>
      <c r="C28" s="281" t="s">
        <v>133</v>
      </c>
      <c r="D28" s="282">
        <v>0</v>
      </c>
      <c r="E28" s="283">
        <f>SUM(H28,J28,L28)</f>
        <v>0</v>
      </c>
      <c r="F28" s="283">
        <f t="shared" si="0"/>
        <v>0</v>
      </c>
      <c r="G28" s="284" t="e">
        <f>SUM(F28)*100/(E28+D28)</f>
        <v>#DIV/0!</v>
      </c>
      <c r="H28" s="285"/>
      <c r="I28" s="286"/>
      <c r="J28" s="285"/>
      <c r="K28" s="286"/>
      <c r="L28" s="285"/>
      <c r="M28" s="286"/>
    </row>
    <row r="29" spans="2:13" hidden="1" x14ac:dyDescent="0.3">
      <c r="B29" s="287" t="s">
        <v>36</v>
      </c>
      <c r="C29" s="288" t="s">
        <v>156</v>
      </c>
      <c r="D29" s="282">
        <v>0</v>
      </c>
      <c r="E29" s="289">
        <f t="shared" ref="E29:F45" si="3">SUM(H29,J29,L29)</f>
        <v>0</v>
      </c>
      <c r="F29" s="289">
        <f t="shared" si="3"/>
        <v>0</v>
      </c>
      <c r="G29" s="284" t="e">
        <f t="shared" si="2"/>
        <v>#DIV/0!</v>
      </c>
      <c r="H29" s="290"/>
      <c r="I29" s="292"/>
      <c r="J29" s="290"/>
      <c r="K29" s="292"/>
      <c r="L29" s="290"/>
      <c r="M29" s="292"/>
    </row>
    <row r="30" spans="2:13" hidden="1" x14ac:dyDescent="0.3">
      <c r="B30" s="287" t="s">
        <v>37</v>
      </c>
      <c r="C30" s="294" t="s">
        <v>169</v>
      </c>
      <c r="D30" s="282">
        <v>0</v>
      </c>
      <c r="E30" s="289">
        <f t="shared" si="3"/>
        <v>0</v>
      </c>
      <c r="F30" s="289">
        <f t="shared" si="3"/>
        <v>0</v>
      </c>
      <c r="G30" s="284" t="e">
        <f t="shared" si="2"/>
        <v>#DIV/0!</v>
      </c>
      <c r="H30" s="291"/>
      <c r="I30" s="292"/>
      <c r="J30" s="291"/>
      <c r="K30" s="292"/>
      <c r="L30" s="291"/>
      <c r="M30" s="291"/>
    </row>
    <row r="31" spans="2:13" hidden="1" x14ac:dyDescent="0.3">
      <c r="B31" s="287" t="s">
        <v>40</v>
      </c>
      <c r="C31" s="294" t="s">
        <v>131</v>
      </c>
      <c r="D31" s="282">
        <v>0</v>
      </c>
      <c r="E31" s="289">
        <f t="shared" si="3"/>
        <v>0</v>
      </c>
      <c r="F31" s="289">
        <f t="shared" si="3"/>
        <v>0</v>
      </c>
      <c r="G31" s="284" t="e">
        <f t="shared" si="2"/>
        <v>#DIV/0!</v>
      </c>
      <c r="H31" s="290"/>
      <c r="I31" s="292"/>
      <c r="J31" s="291"/>
      <c r="K31" s="292"/>
      <c r="L31" s="290"/>
      <c r="M31" s="292"/>
    </row>
    <row r="32" spans="2:13" ht="40.5" hidden="1" x14ac:dyDescent="0.3">
      <c r="B32" s="287" t="s">
        <v>41</v>
      </c>
      <c r="C32" s="294" t="s">
        <v>135</v>
      </c>
      <c r="D32" s="282">
        <v>0</v>
      </c>
      <c r="E32" s="289">
        <f>SUM(H32,J32,L32)</f>
        <v>0</v>
      </c>
      <c r="F32" s="289">
        <f t="shared" si="3"/>
        <v>0</v>
      </c>
      <c r="G32" s="284" t="e">
        <f t="shared" si="2"/>
        <v>#DIV/0!</v>
      </c>
      <c r="H32" s="290"/>
      <c r="I32" s="292"/>
      <c r="J32" s="291"/>
      <c r="K32" s="292"/>
      <c r="L32" s="290"/>
      <c r="M32" s="292"/>
    </row>
    <row r="33" spans="2:13" hidden="1" x14ac:dyDescent="0.3">
      <c r="B33" s="287" t="s">
        <v>42</v>
      </c>
      <c r="C33" s="288" t="s">
        <v>171</v>
      </c>
      <c r="D33" s="282">
        <v>0</v>
      </c>
      <c r="E33" s="289">
        <f t="shared" si="3"/>
        <v>0</v>
      </c>
      <c r="F33" s="289">
        <f t="shared" si="3"/>
        <v>0</v>
      </c>
      <c r="G33" s="284" t="e">
        <f t="shared" si="2"/>
        <v>#DIV/0!</v>
      </c>
      <c r="H33" s="291"/>
      <c r="I33" s="292"/>
      <c r="J33" s="291"/>
      <c r="K33" s="291"/>
      <c r="L33" s="290"/>
      <c r="M33" s="292"/>
    </row>
    <row r="34" spans="2:13" hidden="1" x14ac:dyDescent="0.3">
      <c r="B34" s="287" t="s">
        <v>43</v>
      </c>
      <c r="C34" s="288" t="s">
        <v>141</v>
      </c>
      <c r="D34" s="282">
        <v>0</v>
      </c>
      <c r="E34" s="289">
        <f t="shared" si="3"/>
        <v>0</v>
      </c>
      <c r="F34" s="289">
        <f t="shared" si="3"/>
        <v>0</v>
      </c>
      <c r="G34" s="284" t="e">
        <f t="shared" si="2"/>
        <v>#DIV/0!</v>
      </c>
      <c r="H34" s="291"/>
      <c r="I34" s="291"/>
      <c r="J34" s="291"/>
      <c r="K34" s="292"/>
      <c r="L34" s="290"/>
      <c r="M34" s="291"/>
    </row>
    <row r="35" spans="2:13" ht="18.75" hidden="1" customHeight="1" thickBot="1" x14ac:dyDescent="0.3">
      <c r="B35" s="287" t="s">
        <v>164</v>
      </c>
      <c r="C35" s="288" t="s">
        <v>163</v>
      </c>
      <c r="D35" s="282">
        <v>0</v>
      </c>
      <c r="E35" s="289">
        <f t="shared" si="3"/>
        <v>0</v>
      </c>
      <c r="F35" s="289">
        <f t="shared" si="3"/>
        <v>0</v>
      </c>
      <c r="G35" s="284" t="e">
        <f t="shared" si="2"/>
        <v>#DIV/0!</v>
      </c>
      <c r="H35" s="291"/>
      <c r="I35" s="291"/>
      <c r="J35" s="290"/>
      <c r="K35" s="292"/>
      <c r="L35" s="290"/>
      <c r="M35" s="292"/>
    </row>
    <row r="36" spans="2:13" hidden="1" x14ac:dyDescent="0.3">
      <c r="B36" s="287" t="s">
        <v>142</v>
      </c>
      <c r="C36" s="288" t="s">
        <v>178</v>
      </c>
      <c r="D36" s="282">
        <f>E36-F36</f>
        <v>0</v>
      </c>
      <c r="E36" s="295">
        <f>SUM(H36,J36,L36)</f>
        <v>0</v>
      </c>
      <c r="F36" s="295">
        <f t="shared" si="3"/>
        <v>0</v>
      </c>
      <c r="G36" s="286" t="e">
        <f t="shared" si="2"/>
        <v>#DIV/0!</v>
      </c>
      <c r="H36" s="292"/>
      <c r="I36" s="292"/>
      <c r="J36" s="292"/>
      <c r="K36" s="292"/>
      <c r="L36" s="290"/>
      <c r="M36" s="292"/>
    </row>
    <row r="37" spans="2:13" hidden="1" x14ac:dyDescent="0.3">
      <c r="B37" s="287" t="s">
        <v>143</v>
      </c>
      <c r="C37" s="288" t="s">
        <v>145</v>
      </c>
      <c r="D37" s="282">
        <v>0</v>
      </c>
      <c r="E37" s="295">
        <f t="shared" si="3"/>
        <v>0</v>
      </c>
      <c r="F37" s="295">
        <f t="shared" si="3"/>
        <v>0</v>
      </c>
      <c r="G37" s="286" t="e">
        <f t="shared" si="2"/>
        <v>#DIV/0!</v>
      </c>
      <c r="H37" s="292"/>
      <c r="I37" s="292"/>
      <c r="J37" s="292"/>
      <c r="K37" s="292"/>
      <c r="L37" s="290"/>
      <c r="M37" s="292"/>
    </row>
    <row r="38" spans="2:13" hidden="1" x14ac:dyDescent="0.3">
      <c r="B38" s="287" t="s">
        <v>144</v>
      </c>
      <c r="C38" s="288" t="s">
        <v>148</v>
      </c>
      <c r="D38" s="282">
        <v>0</v>
      </c>
      <c r="E38" s="295">
        <f t="shared" si="3"/>
        <v>0</v>
      </c>
      <c r="F38" s="295">
        <f t="shared" si="3"/>
        <v>0</v>
      </c>
      <c r="G38" s="286" t="e">
        <f t="shared" si="2"/>
        <v>#DIV/0!</v>
      </c>
      <c r="H38" s="292"/>
      <c r="I38" s="292"/>
      <c r="J38" s="292"/>
      <c r="K38" s="292"/>
      <c r="L38" s="292"/>
      <c r="M38" s="292"/>
    </row>
    <row r="39" spans="2:13" hidden="1" x14ac:dyDescent="0.3">
      <c r="B39" s="287" t="s">
        <v>146</v>
      </c>
      <c r="C39" s="288" t="s">
        <v>179</v>
      </c>
      <c r="D39" s="282">
        <f>E39-F39</f>
        <v>0</v>
      </c>
      <c r="E39" s="295">
        <f t="shared" si="3"/>
        <v>0</v>
      </c>
      <c r="F39" s="295">
        <f t="shared" si="3"/>
        <v>0</v>
      </c>
      <c r="G39" s="286" t="e">
        <f t="shared" si="2"/>
        <v>#DIV/0!</v>
      </c>
      <c r="H39" s="292"/>
      <c r="I39" s="292"/>
      <c r="J39" s="292"/>
      <c r="K39" s="292"/>
      <c r="L39" s="290"/>
      <c r="M39" s="292"/>
    </row>
    <row r="40" spans="2:13" ht="40.5" hidden="1" x14ac:dyDescent="0.3">
      <c r="B40" s="287" t="s">
        <v>147</v>
      </c>
      <c r="C40" s="288" t="s">
        <v>180</v>
      </c>
      <c r="D40" s="282">
        <v>0</v>
      </c>
      <c r="E40" s="295">
        <f t="shared" si="3"/>
        <v>0</v>
      </c>
      <c r="F40" s="295">
        <f t="shared" si="3"/>
        <v>0</v>
      </c>
      <c r="G40" s="286" t="e">
        <f t="shared" si="2"/>
        <v>#DIV/0!</v>
      </c>
      <c r="H40" s="292"/>
      <c r="I40" s="292"/>
      <c r="J40" s="292"/>
      <c r="K40" s="292"/>
      <c r="L40" s="290"/>
      <c r="M40" s="292"/>
    </row>
    <row r="41" spans="2:13" ht="40.5" hidden="1" x14ac:dyDescent="0.3">
      <c r="B41" s="287" t="s">
        <v>149</v>
      </c>
      <c r="C41" s="288" t="s">
        <v>177</v>
      </c>
      <c r="D41" s="282">
        <v>0</v>
      </c>
      <c r="E41" s="295">
        <f>SUM(H41,J41,L41)</f>
        <v>0</v>
      </c>
      <c r="F41" s="295">
        <f>SUM(I41,K41,M41)</f>
        <v>0</v>
      </c>
      <c r="G41" s="286" t="e">
        <f>SUM(F41)*100/(E41+D41)</f>
        <v>#DIV/0!</v>
      </c>
      <c r="H41" s="290"/>
      <c r="I41" s="292"/>
      <c r="J41" s="292"/>
      <c r="K41" s="292"/>
      <c r="L41" s="292"/>
      <c r="M41" s="292"/>
    </row>
    <row r="42" spans="2:13" hidden="1" x14ac:dyDescent="0.3">
      <c r="B42" s="287" t="s">
        <v>181</v>
      </c>
      <c r="C42" s="288" t="s">
        <v>182</v>
      </c>
      <c r="D42" s="282"/>
      <c r="E42" s="295"/>
      <c r="F42" s="295"/>
      <c r="G42" s="286"/>
      <c r="H42" s="290"/>
      <c r="I42" s="292"/>
      <c r="J42" s="292"/>
      <c r="K42" s="292"/>
      <c r="L42" s="290"/>
      <c r="M42" s="292"/>
    </row>
    <row r="43" spans="2:13" hidden="1" x14ac:dyDescent="0.3">
      <c r="B43" s="293" t="s">
        <v>46</v>
      </c>
      <c r="C43" s="296" t="s">
        <v>47</v>
      </c>
      <c r="D43" s="282">
        <v>0</v>
      </c>
      <c r="E43" s="289">
        <f>SUM(H43,J43,L43)</f>
        <v>0</v>
      </c>
      <c r="F43" s="289">
        <f t="shared" si="3"/>
        <v>0</v>
      </c>
      <c r="G43" s="284" t="e">
        <f t="shared" si="2"/>
        <v>#DIV/0!</v>
      </c>
      <c r="H43" s="290"/>
      <c r="I43" s="286"/>
      <c r="J43" s="290"/>
      <c r="K43" s="292"/>
      <c r="L43" s="290"/>
      <c r="M43" s="292"/>
    </row>
    <row r="44" spans="2:13" ht="81" x14ac:dyDescent="0.3">
      <c r="B44" s="293" t="s">
        <v>48</v>
      </c>
      <c r="C44" s="296" t="s">
        <v>137</v>
      </c>
      <c r="D44" s="282">
        <v>0</v>
      </c>
      <c r="E44" s="289">
        <f>SUM(H44,J44,L44)</f>
        <v>3.4379999999999997</v>
      </c>
      <c r="F44" s="289">
        <f>SUM(I44,K44,M44)</f>
        <v>1.7709999999999999</v>
      </c>
      <c r="G44" s="284">
        <f>SUM(F44)*100/(E44+D44)</f>
        <v>51.512507271669577</v>
      </c>
      <c r="H44" s="284">
        <f t="shared" ref="H44:L44" si="4">H46</f>
        <v>1.1459999999999999</v>
      </c>
      <c r="I44" s="284">
        <f t="shared" si="4"/>
        <v>0.68100000000000005</v>
      </c>
      <c r="J44" s="284">
        <f t="shared" si="4"/>
        <v>1.1459999999999999</v>
      </c>
      <c r="K44" s="284">
        <f t="shared" si="4"/>
        <v>0.45600000000000002</v>
      </c>
      <c r="L44" s="284">
        <f t="shared" si="4"/>
        <v>1.1459999999999999</v>
      </c>
      <c r="M44" s="284">
        <f>M46</f>
        <v>0.63400000000000001</v>
      </c>
    </row>
    <row r="45" spans="2:13" hidden="1" x14ac:dyDescent="0.3">
      <c r="B45" s="287" t="s">
        <v>138</v>
      </c>
      <c r="C45" s="294" t="s">
        <v>166</v>
      </c>
      <c r="D45" s="282">
        <v>0</v>
      </c>
      <c r="E45" s="289">
        <f>SUM(H45,J45,L45)</f>
        <v>0</v>
      </c>
      <c r="F45" s="289">
        <f t="shared" si="3"/>
        <v>0</v>
      </c>
      <c r="G45" s="284" t="e">
        <f t="shared" si="2"/>
        <v>#DIV/0!</v>
      </c>
      <c r="H45" s="291"/>
      <c r="I45" s="291"/>
      <c r="J45" s="291"/>
      <c r="K45" s="291"/>
      <c r="L45" s="291"/>
      <c r="M45" s="291"/>
    </row>
    <row r="46" spans="2:13" ht="55.5" customHeight="1" x14ac:dyDescent="0.3">
      <c r="B46" s="287" t="s">
        <v>138</v>
      </c>
      <c r="C46" s="294" t="s">
        <v>140</v>
      </c>
      <c r="D46" s="282">
        <v>0</v>
      </c>
      <c r="E46" s="289">
        <f>SUM(H46,J46,L46)</f>
        <v>3.4379999999999997</v>
      </c>
      <c r="F46" s="289">
        <f>SUM(I46,K46,M46)</f>
        <v>1.7709999999999999</v>
      </c>
      <c r="G46" s="284">
        <f>SUM(F46)*100/(E46+D46)</f>
        <v>51.512507271669577</v>
      </c>
      <c r="H46" s="291">
        <f>1146/1000</f>
        <v>1.1459999999999999</v>
      </c>
      <c r="I46" s="291">
        <f>681/1000</f>
        <v>0.68100000000000005</v>
      </c>
      <c r="J46" s="291">
        <f>1146/1000</f>
        <v>1.1459999999999999</v>
      </c>
      <c r="K46" s="291">
        <f>456/1000</f>
        <v>0.45600000000000002</v>
      </c>
      <c r="L46" s="291">
        <f>1146/1000</f>
        <v>1.1459999999999999</v>
      </c>
      <c r="M46" s="291">
        <f>634/1000</f>
        <v>0.63400000000000001</v>
      </c>
    </row>
    <row r="47" spans="2:13" hidden="1" x14ac:dyDescent="0.3">
      <c r="B47" s="293" t="s">
        <v>51</v>
      </c>
      <c r="C47" s="296" t="s">
        <v>150</v>
      </c>
      <c r="D47" s="282">
        <v>0</v>
      </c>
      <c r="E47" s="289">
        <f>E48</f>
        <v>0</v>
      </c>
      <c r="F47" s="289">
        <f>F48</f>
        <v>0</v>
      </c>
      <c r="G47" s="284" t="e">
        <f t="shared" si="2"/>
        <v>#DIV/0!</v>
      </c>
      <c r="H47" s="289"/>
      <c r="I47" s="289"/>
      <c r="J47" s="289"/>
      <c r="K47" s="289"/>
      <c r="L47" s="289"/>
      <c r="M47" s="289"/>
    </row>
    <row r="48" spans="2:13" hidden="1" x14ac:dyDescent="0.3">
      <c r="B48" s="287" t="s">
        <v>151</v>
      </c>
      <c r="C48" s="294" t="s">
        <v>152</v>
      </c>
      <c r="D48" s="282">
        <v>0</v>
      </c>
      <c r="E48" s="289">
        <f>SUM(H48,J48,L48)</f>
        <v>0</v>
      </c>
      <c r="F48" s="289">
        <f>SUM(I48,K48,M48)</f>
        <v>0</v>
      </c>
      <c r="G48" s="284" t="e">
        <f t="shared" si="2"/>
        <v>#DIV/0!</v>
      </c>
      <c r="H48" s="291"/>
      <c r="I48" s="291"/>
      <c r="J48" s="291"/>
      <c r="K48" s="291"/>
      <c r="L48" s="291"/>
      <c r="M48" s="291"/>
    </row>
    <row r="49" spans="2:15" hidden="1" x14ac:dyDescent="0.3">
      <c r="B49" s="287" t="s">
        <v>157</v>
      </c>
      <c r="C49" s="294" t="s">
        <v>158</v>
      </c>
      <c r="D49" s="282">
        <v>0</v>
      </c>
      <c r="E49" s="289">
        <v>0</v>
      </c>
      <c r="F49" s="289">
        <v>0</v>
      </c>
      <c r="G49" s="284" t="e">
        <f t="shared" si="2"/>
        <v>#DIV/0!</v>
      </c>
      <c r="H49" s="291"/>
      <c r="I49" s="291"/>
      <c r="J49" s="291"/>
      <c r="K49" s="291"/>
      <c r="L49" s="291"/>
      <c r="M49" s="291"/>
    </row>
    <row r="50" spans="2:15" s="212" customFormat="1" x14ac:dyDescent="0.3">
      <c r="B50" s="293"/>
      <c r="C50" s="281" t="s">
        <v>5</v>
      </c>
      <c r="D50" s="282">
        <v>0</v>
      </c>
      <c r="E50" s="283">
        <f>E11+E12+E13+E22+E23+E24+E28+E43+E44</f>
        <v>3.4379999999999997</v>
      </c>
      <c r="F50" s="283">
        <f>F11+F12+F13+F22+F23+F24+F28+F43+F44</f>
        <v>1.7709999999999999</v>
      </c>
      <c r="G50" s="284">
        <f t="shared" si="2"/>
        <v>51.512507271669577</v>
      </c>
      <c r="H50" s="297">
        <f t="shared" ref="H50:M50" si="5">H46</f>
        <v>1.1459999999999999</v>
      </c>
      <c r="I50" s="297">
        <f t="shared" si="5"/>
        <v>0.68100000000000005</v>
      </c>
      <c r="J50" s="297">
        <f t="shared" si="5"/>
        <v>1.1459999999999999</v>
      </c>
      <c r="K50" s="297">
        <f t="shared" si="5"/>
        <v>0.45600000000000002</v>
      </c>
      <c r="L50" s="297">
        <f t="shared" si="5"/>
        <v>1.1459999999999999</v>
      </c>
      <c r="M50" s="297">
        <f t="shared" si="5"/>
        <v>0.63400000000000001</v>
      </c>
    </row>
    <row r="51" spans="2:15" x14ac:dyDescent="0.3">
      <c r="B51" s="213"/>
      <c r="C51" s="214"/>
      <c r="D51" s="215"/>
      <c r="E51" s="216"/>
      <c r="F51" s="216"/>
      <c r="G51" s="216"/>
      <c r="H51" s="216"/>
      <c r="I51" s="216"/>
      <c r="J51" s="216"/>
      <c r="K51" s="216"/>
      <c r="L51" s="216"/>
      <c r="M51" s="216"/>
      <c r="O51" s="250">
        <f>I50+K50+M50</f>
        <v>1.7709999999999999</v>
      </c>
    </row>
    <row r="52" spans="2:15" x14ac:dyDescent="0.3">
      <c r="B52" s="213"/>
      <c r="C52" s="214"/>
      <c r="D52" s="215"/>
      <c r="E52" s="216"/>
      <c r="F52" s="216"/>
      <c r="G52" s="216"/>
      <c r="H52" s="216"/>
      <c r="I52" s="216"/>
      <c r="J52" s="216"/>
      <c r="K52" s="216"/>
      <c r="L52" s="216"/>
      <c r="M52" s="216"/>
      <c r="O52" s="250"/>
    </row>
    <row r="53" spans="2:15" x14ac:dyDescent="0.3">
      <c r="B53" s="217"/>
      <c r="E53" s="210"/>
      <c r="F53" s="210"/>
      <c r="G53" s="210"/>
      <c r="H53" s="210"/>
      <c r="J53" s="210"/>
      <c r="L53" s="210"/>
    </row>
    <row r="54" spans="2:15" x14ac:dyDescent="0.3">
      <c r="B54" s="217"/>
      <c r="E54" s="210"/>
      <c r="F54" s="210"/>
      <c r="G54" s="210"/>
      <c r="H54" s="210"/>
      <c r="J54" s="210"/>
      <c r="L54" s="210"/>
    </row>
    <row r="55" spans="2:15" x14ac:dyDescent="0.3">
      <c r="B55" s="217"/>
      <c r="C55" s="249" t="s">
        <v>223</v>
      </c>
      <c r="D55" s="220"/>
      <c r="E55" s="210"/>
      <c r="F55" s="218"/>
      <c r="G55" s="210"/>
      <c r="H55" s="210"/>
      <c r="I55" s="210" t="s">
        <v>154</v>
      </c>
      <c r="J55" s="210"/>
      <c r="L55" s="210"/>
    </row>
    <row r="56" spans="2:15" x14ac:dyDescent="0.3">
      <c r="B56" s="217"/>
      <c r="F56" s="219" t="s">
        <v>38</v>
      </c>
    </row>
    <row r="57" spans="2:15" x14ac:dyDescent="0.3">
      <c r="B57" s="217"/>
      <c r="F57" s="219"/>
    </row>
    <row r="58" spans="2:15" x14ac:dyDescent="0.3">
      <c r="B58" s="217"/>
      <c r="F58" s="219"/>
    </row>
    <row r="59" spans="2:15" x14ac:dyDescent="0.3">
      <c r="C59" s="209" t="s">
        <v>155</v>
      </c>
      <c r="F59" s="218"/>
      <c r="I59" s="210" t="s">
        <v>165</v>
      </c>
    </row>
    <row r="60" spans="2:15" x14ac:dyDescent="0.3">
      <c r="F60" s="219" t="s">
        <v>38</v>
      </c>
    </row>
  </sheetData>
  <mergeCells count="12">
    <mergeCell ref="J9:K9"/>
    <mergeCell ref="L9:M9"/>
    <mergeCell ref="L1:M1"/>
    <mergeCell ref="B2:N2"/>
    <mergeCell ref="B3:M3"/>
    <mergeCell ref="B4:M4"/>
    <mergeCell ref="B8:B10"/>
    <mergeCell ref="C8:C10"/>
    <mergeCell ref="D8:D10"/>
    <mergeCell ref="E8:G9"/>
    <mergeCell ref="H8:M8"/>
    <mergeCell ref="H9:I9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Дошкільні заклоди освіти</vt:lpstr>
      <vt:lpstr>Позашкільні заклоди освіти</vt:lpstr>
      <vt:lpstr>Централізована бухгалтерія</vt:lpstr>
      <vt:lpstr>1 КВ-Л 20 р</vt:lpstr>
      <vt:lpstr>лагерь 1 кв-л 20р</vt:lpstr>
      <vt:lpstr>подвоз 1 кв-л 20р</vt:lpstr>
      <vt:lpstr>'1 КВ-Л 20 р'!Область_печати</vt:lpstr>
      <vt:lpstr>'лагерь 1 кв-л 20р'!Область_печати</vt:lpstr>
      <vt:lpstr>'подвоз 1 кв-л 20р'!Область_печати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2020-04-01T11:36:14Z</cp:lastPrinted>
  <dcterms:created xsi:type="dcterms:W3CDTF">2016-03-28T07:13:45Z</dcterms:created>
  <dcterms:modified xsi:type="dcterms:W3CDTF">2020-04-01T11:38:32Z</dcterms:modified>
</cp:coreProperties>
</file>